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9\"/>
    </mc:Choice>
  </mc:AlternateContent>
  <bookViews>
    <workbookView xWindow="0" yWindow="0" windowWidth="28800" windowHeight="12300" tabRatio="76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54" i="22" l="1"/>
  <c r="B52" i="22"/>
  <c r="A5" i="16" l="1"/>
  <c r="B32" i="22" l="1"/>
  <c r="A12" i="25" l="1"/>
  <c r="A9" i="25"/>
  <c r="A5" i="25"/>
  <c r="E15" i="14" l="1"/>
  <c r="E12" i="14"/>
  <c r="A15" i="25" l="1"/>
  <c r="B34" i="22" l="1"/>
  <c r="B47"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<sst xmlns="http://schemas.openxmlformats.org/spreadsheetml/2006/main" count="1119" uniqueCount="611">
  <si>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</si>
  <si>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</si>
  <si>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</si>
  <si>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</si>
  <si>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</si>
  <si>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</si>
  <si>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</si>
  <si>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</si>
  <si>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</si>
  <si>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</si>
  <si>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</si>
  <si>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</si>
  <si>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</si>
  <si>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</si>
  <si>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</si>
  <si>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</si>
  <si>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</si>
  <si>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</si>
  <si>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</si>
  <si>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</si>
  <si>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</si>
  <si>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</si>
  <si>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</si>
  <si>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</si>
  <si>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</si>
  <si>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</si>
  <si>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</si>
  <si>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</si>
  <si>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</si>
  <si>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</si>
  <si>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</si>
  <si>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</si>
  <si>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</si>
  <si>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</si>
  <si>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</si>
  <si>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</si>
  <si>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</si>
  <si>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</si>
  <si>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</si>
  <si>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</si>
  <si>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</si>
  <si>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</si>
  <si>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</si>
  <si>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</si>
  <si>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</si>
  <si>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</si>
  <si>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</si>
  <si>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</si>
  <si>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</si>
  <si>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</si>
  <si>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</si>
  <si>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</si>
  <si>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</si>
  <si>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</si>
  <si>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</si>
  <si>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</si>
  <si>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</si>
  <si>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</si>
  <si>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</si>
  <si>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</si>
  <si>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</si>
  <si>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</si>
  <si>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</si>
  <si>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</si>
  <si>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</si>
  <si>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</si>
  <si>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</si>
  <si>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</si>
  <si>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</si>
  <si>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</si>
  <si>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</si>
  <si>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</si>
  <si>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</si>
  <si>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</si>
  <si>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</si>
  <si>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</si>
  <si>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</si>
  <si>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</si>
  <si>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</si>
  <si>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</si>
  <si>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</si>
  <si>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</si>
  <si>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</si>
  <si>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</si>
  <si>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</si>
  <si>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</si>
  <si>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</si>
  <si>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</si>
  <si>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</si>
  <si>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</si>
  <si>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</si>
  <si>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</si>
  <si>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</si>
  <si>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</si>
  <si>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</si>
  <si>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</si>
  <si>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</si>
  <si>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</si>
  <si>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</si>
  <si>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</si>
  <si>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</si>
  <si>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</si>
  <si>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</si>
  <si>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</si>
  <si>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</si>
  <si>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</si>
  <si>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</si>
  <si>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</si>
  <si>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</si>
  <si>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</si>
  <si>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</si>
  <si>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</si>
  <si>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</si>
  <si>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</si>
  <si>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</si>
  <si>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</si>
  <si>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</si>
  <si>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</si>
  <si>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</si>
  <si>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</si>
  <si>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</si>
  <si>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</si>
  <si>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</si>
  <si>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</si>
  <si>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</si>
  <si>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</si>
  <si>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</si>
  <si>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</si>
  <si>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</si>
  <si>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</si>
  <si>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</si>
  <si>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</si>
  <si>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</si>
  <si>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</si>
  <si>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</si>
  <si>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</si>
  <si>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</si>
  <si>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</si>
  <si>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</si>
  <si>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</si>
  <si>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</si>
  <si>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</si>
  <si>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</si>
  <si>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</si>
  <si>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</si>
  <si>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</si>
  <si>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</si>
  <si>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</si>
  <si>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</si>
  <si>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</si>
  <si>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</si>
  <si>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</si>
  <si>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</si>
  <si>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</si>
  <si>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</si>
  <si>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</si>
  <si>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</si>
  <si>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</si>
  <si>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</si>
  <si>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</si>
  <si>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</si>
  <si>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</si>
  <si>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</si>
  <si>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</si>
  <si>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</si>
  <si>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</si>
  <si>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</si>
  <si>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</si>
  <si>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</si>
  <si>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</si>
  <si>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</si>
  <si>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</si>
  <si>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</si>
  <si>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</si>
  <si>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</si>
  <si>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</si>
  <si>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</si>
  <si>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</si>
  <si>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</si>
  <si>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</si>
  <si>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</si>
  <si>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</si>
  <si>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</si>
  <si>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</si>
  <si>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</si>
  <si>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</si>
  <si>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</si>
  <si>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</si>
  <si>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</si>
  <si>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</si>
  <si>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</si>
  <si>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</si>
  <si>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</si>
  <si>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</si>
  <si>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</si>
  <si>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</si>
  <si>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</si>
  <si>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</si>
  <si>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</si>
  <si>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</si>
  <si>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</si>
  <si>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</si>
  <si>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</si>
  <si>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</si>
  <si>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</si>
  <si>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</si>
  <si>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</si>
  <si>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</si>
  <si>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</si>
  <si>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</si>
  <si>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</si>
  <si>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</si>
  <si>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</si>
  <si>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</si>
  <si>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</si>
  <si>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</si>
  <si>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</si>
  <si>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</si>
  <si>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</si>
  <si>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</si>
  <si>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</si>
  <si>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</si>
  <si>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</si>
  <si>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</si>
  <si>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</si>
  <si>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</si>
  <si>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</si>
  <si>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</si>
  <si>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</si>
  <si>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</si>
  <si>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</si>
  <si>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</si>
  <si>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</si>
  <si>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</si>
  <si>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</si>
  <si>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</si>
  <si>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</si>
  <si>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</si>
  <si>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</si>
  <si>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</si>
  <si>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</si>
  <si>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</si>
  <si>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</si>
  <si>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</si>
  <si>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</si>
  <si>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</si>
  <si>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</si>
  <si>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</si>
  <si>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</si>
  <si>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</si>
  <si>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</si>
  <si>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</si>
  <si>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</si>
  <si>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</si>
  <si>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</si>
  <si>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</si>
  <si>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</si>
  <si>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</si>
  <si>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</si>
  <si>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</si>
  <si>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</si>
  <si>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</si>
  <si>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</si>
  <si>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</si>
  <si>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</si>
  <si>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</si>
  <si>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</si>
  <si>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</si>
  <si>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</si>
  <si>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</si>
  <si>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</si>
  <si>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</si>
  <si>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</si>
  <si>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</si>
  <si>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</si>
  <si>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</si>
  <si>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</si>
  <si>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</si>
  <si>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</si>
  <si>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</si>
  <si>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</si>
  <si>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</si>
  <si>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</si>
  <si>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</si>
  <si>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</si>
  <si>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</si>
  <si>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</si>
  <si>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</si>
  <si>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</si>
  <si>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</si>
  <si>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</si>
  <si>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</si>
  <si>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</si>
  <si>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</si>
  <si>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</si>
  <si>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</si>
  <si>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</si>
  <si>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</si>
  <si>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</si>
  <si>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</si>
  <si>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</si>
  <si>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</si>
  <si>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</si>
  <si>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</si>
  <si>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</si>
  <si>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</si>
  <si>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</si>
  <si>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</si>
  <si>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</si>
  <si>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</si>
  <si>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</si>
  <si>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</si>
  <si>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</si>
  <si>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</si>
  <si>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</si>
  <si>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</si>
  <si>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</si>
  <si>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</si>
  <si>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</si>
  <si>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</si>
  <si>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</si>
  <si>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</si>
  <si>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</si>
  <si>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</si>
  <si>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</si>
  <si>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</si>
  <si>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</si>
  <si>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</si>
  <si>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</si>
  <si>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</si>
  <si>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</si>
  <si>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</si>
  <si>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</si>
  <si>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</si>
  <si>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</si>
  <si>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</si>
  <si>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</si>
  <si>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</si>
  <si>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</si>
  <si>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</si>
  <si>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</si>
  <si>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</si>
  <si>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</si>
  <si>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</si>
  <si>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</si>
  <si>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</si>
  <si>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</si>
  <si>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</si>
  <si>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</si>
  <si>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</si>
  <si>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</si>
  <si>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</si>
  <si>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</si>
  <si>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</si>
  <si>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</si>
  <si>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</si>
  <si>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</si>
  <si>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</si>
  <si>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</si>
  <si>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</si>
  <si>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</si>
  <si>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</si>
  <si>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</si>
  <si>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</si>
  <si>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</si>
  <si>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</si>
  <si>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</si>
  <si>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</si>
  <si>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</si>
  <si>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</si>
  <si>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</si>
  <si>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</si>
  <si>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</si>
  <si>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</si>
  <si>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</si>
  <si>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</si>
  <si>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</si>
  <si>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</si>
  <si>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</si>
  <si>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</si>
  <si>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</si>
  <si>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</si>
  <si>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</si>
  <si>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</si>
  <si>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</si>
  <si>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</si>
  <si>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</si>
  <si>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</si>
  <si>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</si>
  <si>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</si>
  <si>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</si>
  <si>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</si>
  <si>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</si>
  <si>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</si>
  <si>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</si>
  <si>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</si>
  <si>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</si>
  <si>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</si>
  <si>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</si>
  <si>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</si>
  <si>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</si>
  <si>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</si>
  <si>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</si>
  <si>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</si>
  <si>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</si>
  <si>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</si>
  <si>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</si>
  <si>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</si>
  <si>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</si>
  <si>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</si>
  <si>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</si>
  <si>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</si>
  <si>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</si>
  <si>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</si>
  <si>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</si>
  <si>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</si>
  <si>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</si>
  <si>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</si>
  <si>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</si>
  <si>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</si>
  <si>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</si>
  <si>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</si>
  <si>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</si>
  <si>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</si>
  <si>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</si>
  <si>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</si>
  <si>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</si>
  <si>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</si>
  <si>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</si>
  <si>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</si>
  <si>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</si>
  <si>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</si>
  <si>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</si>
  <si>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</si>
  <si>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</si>
  <si>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</si>
  <si>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</si>
  <si>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</si>
  <si>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</si>
  <si>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</si>
  <si>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</si>
  <si>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</si>
  <si>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</si>
  <si>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</si>
  <si>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</si>
  <si>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</si>
  <si>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</si>
  <si>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</si>
  <si>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</si>
  <si>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</si>
  <si>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</si>
  <si>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</si>
  <si>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</si>
  <si>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</si>
  <si>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</si>
  <si>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</si>
  <si>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</si>
  <si>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</si>
  <si>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</si>
  <si>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</si>
  <si>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</si>
  <si>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</si>
  <si>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</si>
  <si>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</si>
  <si>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</si>
  <si>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</si>
  <si>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</si>
  <si>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</si>
  <si>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</si>
  <si>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</si>
  <si>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</si>
  <si>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</si>
  <si>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</si>
  <si>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</si>
  <si>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</si>
  <si>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</si>
  <si>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</si>
  <si>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 xml:space="preserve"> </t>
  </si>
  <si>
    <t>шт</t>
  </si>
  <si>
    <t>от «__» _____ 201 г. №___</t>
  </si>
  <si>
    <t>АО "Россети Тюмень"</t>
  </si>
  <si>
    <t>Реконструкция  ПС 110/35/6 "Гидронамыв" (установка ДГР 6 кВ)</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</si>
  <si>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</si>
  <si>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 xml:space="preserve">В рамках данного инвестиционного проекта планируется:
•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</si>
  <si>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</si>
  <si>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</si>
  <si>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</si>
  <si>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</si>
  <si>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</si>
  <si>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</si>
  <si>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</si>
  <si>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</si>
  <si>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</si>
  <si>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</si>
  <si>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</si>
  <si>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</si>
  <si>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</si>
  <si>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</si>
  <si>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</si>
  <si>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</si>
  <si>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</si>
  <si>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</si>
  <si>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</si>
  <si>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</si>
  <si>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</si>
  <si>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</si>
  <si>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</si>
  <si>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</si>
  <si>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</si>
  <si>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</si>
  <si>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</si>
  <si>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</si>
  <si>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</si>
  <si>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</si>
  <si>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</si>
  <si>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</si>
  <si>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</si>
  <si>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</si>
  <si>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</si>
  <si>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</si>
  <si>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</si>
  <si>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</si>
  <si>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</si>
  <si>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</si>
  <si>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</si>
  <si>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</si>
  <si>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</si>
  <si>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</si>
  <si>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</si>
  <si>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</si>
  <si>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</si>
  <si>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</si>
  <si>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</si>
  <si>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</si>
  <si>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</si>
  <si>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</si>
  <si>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</si>
  <si>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</si>
  <si>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</si>
  <si>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</si>
  <si>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</si>
  <si>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</si>
  <si>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</si>
  <si>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</si>
  <si>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</si>
  <si>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</si>
  <si>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</si>
  <si>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</si>
  <si>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</si>
  <si>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</si>
  <si>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</si>
  <si>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</si>
  <si>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</si>
  <si>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</si>
  <si>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</si>
  <si>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</si>
  <si>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</si>
  <si>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</si>
  <si>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</si>
  <si>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</si>
  <si>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</si>
  <si>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</si>
  <si>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</si>
  <si>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</si>
  <si>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</si>
  <si>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</si>
  <si>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</si>
  <si>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</si>
  <si>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</si>
  <si>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</si>
  <si>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</si>
  <si>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</si>
  <si>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2022.0034</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</si>
  <si>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</si>
  <si>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</si>
  <si>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</si>
  <si>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</si>
  <si>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</si>
  <si>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</si>
  <si>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</si>
  <si>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</si>
  <si>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</si>
  <si>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</si>
  <si>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</si>
  <si>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</si>
  <si>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</si>
  <si>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</si>
  <si>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</si>
  <si>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</si>
  <si>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</si>
  <si>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</si>
  <si>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</si>
  <si>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</si>
  <si>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645.240,98 руб. с НДС.</t>
  </si>
  <si>
    <t>ОАО "ИДЦ"</t>
  </si>
  <si>
    <t>ООО "РЕЛЕМАТИКА"</t>
  </si>
  <si>
    <t>ООО "АСН"</t>
  </si>
  <si>
    <t>Филиал АО "Россети Тюмень" НВЭС/ОКС</t>
  </si>
  <si>
    <t>Год раскрытия информации: 2023 год</t>
  </si>
  <si>
    <t>Приказ №700 от 30.11.2022</t>
  </si>
  <si>
    <t xml:space="preserve">Факт 2022 года </t>
  </si>
  <si>
    <t>по состоянию на 01.01.2023</t>
  </si>
  <si>
    <t xml:space="preserve"> Нижневартовский район</t>
  </si>
  <si>
    <t>Установка ДГР 17 шт</t>
  </si>
  <si>
    <t>ПС 110/35/6 "Гидронамыв"</t>
  </si>
  <si>
    <t>РДМР-190/6</t>
  </si>
  <si>
    <t>1ДГР</t>
  </si>
  <si>
    <t>2ДГР</t>
  </si>
  <si>
    <t>Сметная стоимость проекта в ценах 2023 года с НДС, млн. руб.</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</si>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</sst>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_-* #,##0\ _₽_-;\-* #,##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68"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59" fillId="0" borderId="0" xfId="1" applyFont="1" applyAlignment="1">
      <alignment horizontal="center"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6"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6" fontId="36" fillId="27" borderId="37" xfId="0" applyNumberFormat="1" applyFont="1" applyFill="1" applyBorder="1" applyAlignment="1">
      <alignment horizontal="left" vertical="center" wrapText="1"/>
    </xf>
    <xf numFmtId="10" fontId="41" fillId="24" borderId="30" xfId="179"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66" fillId="0" borderId="0" xfId="1" applyFont="1" applyAlignment="1">
      <alignment horizontal="center" vertical="center"/>
    </xf>
    <xf numFmtId="0" fontId="70" fillId="0" borderId="38" xfId="50" applyFont="1" applyBorder="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 4" xfId="18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0 2" xfId="181"/>
    <cellStyle name="Финансовый 11" xfId="164"/>
    <cellStyle name="Финансовый 11 2" xfId="182"/>
    <cellStyle name="Финансовый 12" xfId="165"/>
    <cellStyle name="Финансовый 12 2" xfId="183"/>
    <cellStyle name="Финансовый 13" xfId="166"/>
    <cellStyle name="Финансовый 13 2" xfId="184"/>
    <cellStyle name="Финансовый 14" xfId="167"/>
    <cellStyle name="Финансовый 14 2" xfId="185"/>
    <cellStyle name="Финансовый 15" xfId="168"/>
    <cellStyle name="Финансовый 15 2" xfId="186"/>
    <cellStyle name="Финансовый 16" xfId="169"/>
    <cellStyle name="Финансовый 16 2" xfId="187"/>
    <cellStyle name="Финансовый 17" xfId="170"/>
    <cellStyle name="Финансовый 17 2" xfId="188"/>
    <cellStyle name="Финансовый 2" xfId="58"/>
    <cellStyle name="Финансовый 2 2" xfId="171"/>
    <cellStyle name="Финансовый 2 2 2" xfId="189"/>
    <cellStyle name="Финансовый 2 2 2 2 2" xfId="59"/>
    <cellStyle name="Финансовый 3" xfId="60"/>
    <cellStyle name="Финансовый 3 2" xfId="172"/>
    <cellStyle name="Финансовый 3 2 2" xfId="190"/>
    <cellStyle name="Финансовый 4" xfId="173"/>
    <cellStyle name="Финансовый 4 2" xfId="191"/>
    <cellStyle name="Финансовый 5" xfId="174"/>
    <cellStyle name="Финансовый 5 2" xfId="192"/>
    <cellStyle name="Финансовый 6" xfId="175"/>
    <cellStyle name="Финансовый 6 2" xfId="193"/>
    <cellStyle name="Финансовый 7" xfId="176"/>
    <cellStyle name="Финансовый 7 2" xfId="194"/>
    <cellStyle name="Финансовый 8" xfId="177"/>
    <cellStyle name="Финансовый 8 2" xfId="195"/>
    <cellStyle name="Финансовый 9" xfId="178"/>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6" zoomScale="75" zoomScaleNormal="75" workbookViewId="0">
      <selection activeCell="F49" sqref="F49"/>
    </sheetView>
  </sheetViews>
  <sheetFormatPr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52"/>
      <c r="C1" s="145" t="s">
        <v>69</v>
      </c>
    </row>
    <row r="2" spans="1:20" s="16" customFormat="1" ht="18.75" customHeight="1" x14ac:dyDescent="0.3">
      <c r="A2" s="152"/>
      <c r="C2" s="146" t="s">
        <v>10</v>
      </c>
    </row>
    <row r="3" spans="1:20" s="16" customFormat="1" ht="18.75" x14ac:dyDescent="0.3">
      <c r="A3" s="153"/>
      <c r="C3" s="146" t="s">
        <v>68</v>
      </c>
    </row>
    <row r="4" spans="1:20" s="16" customFormat="1" ht="18.75" x14ac:dyDescent="0.3">
      <c r="A4" s="153"/>
      <c r="F4" s="146"/>
    </row>
    <row r="5" spans="1:20" s="16" customFormat="1" ht="15.75" x14ac:dyDescent="0.25">
      <c r="A5" s="305" t="s">
        <v>598</v>
      </c>
      <c r="B5" s="305"/>
      <c r="C5" s="305"/>
      <c r="D5" s="126"/>
      <c r="E5" s="126"/>
      <c r="F5" s="126"/>
      <c r="G5" s="126"/>
      <c r="H5" s="126"/>
    </row>
    <row r="6" spans="1:20" s="16" customFormat="1" ht="18.75" x14ac:dyDescent="0.3">
      <c r="A6" s="153"/>
      <c r="F6" s="146"/>
    </row>
    <row r="7" spans="1:20" s="16" customFormat="1" ht="18.75" x14ac:dyDescent="0.2">
      <c r="A7" s="309" t="s">
        <v>9</v>
      </c>
      <c r="B7" s="309"/>
      <c r="C7" s="309"/>
      <c r="D7" s="147"/>
      <c r="E7" s="147"/>
      <c r="F7" s="147"/>
      <c r="G7" s="147"/>
      <c r="H7" s="147"/>
      <c r="I7" s="147"/>
      <c r="J7" s="147"/>
      <c r="K7" s="147"/>
      <c r="L7" s="147"/>
      <c r="M7" s="147"/>
      <c r="N7" s="147"/>
      <c r="O7" s="147"/>
      <c r="P7" s="147"/>
      <c r="Q7" s="147"/>
      <c r="R7" s="147"/>
      <c r="S7" s="147"/>
      <c r="T7" s="147"/>
    </row>
    <row r="8" spans="1:20" s="16" customFormat="1" ht="18.75" x14ac:dyDescent="0.2">
      <c r="A8" s="151"/>
      <c r="B8" s="151"/>
      <c r="C8" s="151"/>
      <c r="D8" s="151"/>
      <c r="E8" s="151"/>
      <c r="F8" s="151"/>
      <c r="G8" s="147"/>
      <c r="H8" s="147"/>
      <c r="I8" s="147"/>
      <c r="J8" s="147"/>
      <c r="K8" s="147"/>
      <c r="L8" s="147"/>
      <c r="M8" s="147"/>
      <c r="N8" s="147"/>
      <c r="O8" s="147"/>
      <c r="P8" s="147"/>
      <c r="Q8" s="147"/>
      <c r="R8" s="147"/>
      <c r="S8" s="147"/>
      <c r="T8" s="147"/>
    </row>
    <row r="9" spans="1:20" s="16" customFormat="1" ht="18.75" x14ac:dyDescent="0.2">
      <c r="A9" s="310" t="s">
        <v>480</v>
      </c>
      <c r="B9" s="310"/>
      <c r="C9" s="310"/>
      <c r="D9" s="148"/>
      <c r="E9" s="148"/>
      <c r="F9" s="148"/>
      <c r="G9" s="147"/>
      <c r="H9" s="147"/>
      <c r="I9" s="147"/>
      <c r="J9" s="147"/>
      <c r="K9" s="147"/>
      <c r="L9" s="147"/>
      <c r="M9" s="147"/>
      <c r="N9" s="147"/>
      <c r="O9" s="147"/>
      <c r="P9" s="147"/>
      <c r="Q9" s="147"/>
      <c r="R9" s="147"/>
      <c r="S9" s="147"/>
      <c r="T9" s="147"/>
    </row>
    <row r="10" spans="1:20" s="16" customFormat="1" ht="18.75" x14ac:dyDescent="0.2">
      <c r="A10" s="306" t="s">
        <v>8</v>
      </c>
      <c r="B10" s="306"/>
      <c r="C10" s="306"/>
      <c r="D10" s="149"/>
      <c r="E10" s="149"/>
      <c r="F10" s="149"/>
      <c r="G10" s="147"/>
      <c r="H10" s="147"/>
      <c r="I10" s="147"/>
      <c r="J10" s="147"/>
      <c r="K10" s="147"/>
      <c r="L10" s="147"/>
      <c r="M10" s="147"/>
      <c r="N10" s="147"/>
      <c r="O10" s="147"/>
      <c r="P10" s="147"/>
      <c r="Q10" s="147"/>
      <c r="R10" s="147"/>
      <c r="S10" s="147"/>
      <c r="T10" s="147"/>
    </row>
    <row r="11" spans="1:20" s="16" customFormat="1" ht="18.75" x14ac:dyDescent="0.2">
      <c r="A11" s="151"/>
      <c r="B11" s="151"/>
      <c r="C11" s="151"/>
      <c r="D11" s="151"/>
      <c r="E11" s="151"/>
      <c r="F11" s="151"/>
      <c r="G11" s="147"/>
      <c r="H11" s="147"/>
      <c r="I11" s="147"/>
      <c r="J11" s="147"/>
      <c r="K11" s="147"/>
      <c r="L11" s="147"/>
      <c r="M11" s="147"/>
      <c r="N11" s="147"/>
      <c r="O11" s="147"/>
      <c r="P11" s="147"/>
      <c r="Q11" s="147"/>
      <c r="R11" s="147"/>
      <c r="S11" s="147"/>
      <c r="T11" s="147"/>
    </row>
    <row r="12" spans="1:20" s="16" customFormat="1" ht="18.75" x14ac:dyDescent="0.2">
      <c r="A12" s="311" t="s">
        <v>489</v>
      </c>
      <c r="B12" s="311"/>
      <c r="C12" s="311"/>
      <c r="D12" s="148"/>
      <c r="E12" s="148"/>
      <c r="F12" s="148"/>
      <c r="G12" s="147"/>
      <c r="H12" s="147"/>
      <c r="I12" s="147"/>
      <c r="J12" s="147"/>
      <c r="K12" s="147"/>
      <c r="L12" s="147"/>
      <c r="M12" s="147"/>
      <c r="N12" s="147"/>
      <c r="O12" s="147"/>
      <c r="P12" s="147"/>
      <c r="Q12" s="147"/>
      <c r="R12" s="147"/>
      <c r="S12" s="147"/>
      <c r="T12" s="147"/>
    </row>
    <row r="13" spans="1:20" s="16" customFormat="1" ht="18.75" x14ac:dyDescent="0.2">
      <c r="A13" s="306" t="s">
        <v>7</v>
      </c>
      <c r="B13" s="306"/>
      <c r="C13" s="306"/>
      <c r="D13" s="149"/>
      <c r="E13" s="149"/>
      <c r="F13" s="149"/>
      <c r="G13" s="147"/>
      <c r="H13" s="147"/>
      <c r="I13" s="147"/>
      <c r="J13" s="147"/>
      <c r="K13" s="147"/>
      <c r="L13" s="147"/>
      <c r="M13" s="147"/>
      <c r="N13" s="147"/>
      <c r="O13" s="147"/>
      <c r="P13" s="147"/>
      <c r="Q13" s="147"/>
      <c r="R13" s="147"/>
      <c r="S13" s="147"/>
      <c r="T13" s="147"/>
    </row>
    <row r="14" spans="1:20" s="15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55" customFormat="1" ht="12" x14ac:dyDescent="0.2">
      <c r="A15" s="311" t="s">
        <v>481</v>
      </c>
      <c r="B15" s="311"/>
      <c r="C15" s="311"/>
      <c r="D15" s="148"/>
      <c r="E15" s="148"/>
      <c r="F15" s="148"/>
      <c r="G15" s="148"/>
      <c r="H15" s="148"/>
      <c r="I15" s="148"/>
      <c r="J15" s="148"/>
      <c r="K15" s="148"/>
      <c r="L15" s="148"/>
      <c r="M15" s="148"/>
      <c r="N15" s="148"/>
      <c r="O15" s="148"/>
      <c r="P15" s="148"/>
      <c r="Q15" s="148"/>
      <c r="R15" s="148"/>
      <c r="S15" s="148"/>
      <c r="T15" s="148"/>
    </row>
    <row r="16" spans="1:20" s="155" customFormat="1" ht="15" customHeight="1" x14ac:dyDescent="0.2">
      <c r="A16" s="306" t="s">
        <v>6</v>
      </c>
      <c r="B16" s="306"/>
      <c r="C16" s="306"/>
      <c r="D16" s="149"/>
      <c r="E16" s="149"/>
      <c r="F16" s="149"/>
      <c r="G16" s="149"/>
      <c r="H16" s="149"/>
      <c r="I16" s="149"/>
      <c r="J16" s="149"/>
      <c r="K16" s="149"/>
      <c r="L16" s="149"/>
      <c r="M16" s="149"/>
      <c r="N16" s="149"/>
      <c r="O16" s="149"/>
      <c r="P16" s="149"/>
      <c r="Q16" s="149"/>
      <c r="R16" s="149"/>
      <c r="S16" s="149"/>
      <c r="T16" s="149"/>
    </row>
    <row r="17" spans="1:20" s="155" customFormat="1" ht="15" customHeight="1" x14ac:dyDescent="0.2">
      <c r="A17" s="156"/>
      <c r="B17" s="156"/>
      <c r="C17" s="156"/>
      <c r="D17" s="156"/>
      <c r="E17" s="156"/>
      <c r="F17" s="156"/>
      <c r="G17" s="156"/>
      <c r="H17" s="156"/>
      <c r="I17" s="156"/>
      <c r="J17" s="156"/>
      <c r="K17" s="156"/>
      <c r="L17" s="156"/>
      <c r="M17" s="156"/>
      <c r="N17" s="156"/>
      <c r="O17" s="156"/>
      <c r="P17" s="156"/>
      <c r="Q17" s="156"/>
    </row>
    <row r="18" spans="1:20" s="155" customFormat="1" ht="15" customHeight="1" x14ac:dyDescent="0.2">
      <c r="A18" s="307" t="s">
        <v>439</v>
      </c>
      <c r="B18" s="308"/>
      <c r="C18" s="308"/>
      <c r="D18" s="157"/>
      <c r="E18" s="157"/>
      <c r="F18" s="157"/>
      <c r="G18" s="157"/>
      <c r="H18" s="157"/>
      <c r="I18" s="157"/>
      <c r="J18" s="157"/>
      <c r="K18" s="157"/>
      <c r="L18" s="157"/>
      <c r="M18" s="157"/>
      <c r="N18" s="157"/>
      <c r="O18" s="157"/>
      <c r="P18" s="157"/>
      <c r="Q18" s="157"/>
      <c r="R18" s="157"/>
      <c r="S18" s="157"/>
      <c r="T18" s="157"/>
    </row>
    <row r="19" spans="1:20" s="155" customFormat="1" ht="15" customHeight="1" x14ac:dyDescent="0.2">
      <c r="A19" s="149"/>
      <c r="B19" s="149"/>
      <c r="C19" s="149"/>
      <c r="D19" s="149"/>
      <c r="E19" s="149"/>
      <c r="F19" s="149"/>
      <c r="G19" s="156"/>
      <c r="H19" s="156"/>
      <c r="I19" s="156"/>
      <c r="J19" s="156"/>
      <c r="K19" s="156"/>
      <c r="L19" s="156"/>
      <c r="M19" s="156"/>
      <c r="N19" s="156"/>
      <c r="O19" s="156"/>
      <c r="P19" s="156"/>
      <c r="Q19" s="156"/>
    </row>
    <row r="20" spans="1:20" s="155" customFormat="1" ht="39.75" customHeight="1" x14ac:dyDescent="0.2">
      <c r="A20" s="31" t="s">
        <v>5</v>
      </c>
      <c r="B20" s="158" t="s">
        <v>67</v>
      </c>
      <c r="C20" s="133" t="s">
        <v>66</v>
      </c>
      <c r="D20" s="143"/>
      <c r="E20" s="143"/>
      <c r="F20" s="143"/>
      <c r="G20" s="150"/>
      <c r="H20" s="150"/>
      <c r="I20" s="150"/>
      <c r="J20" s="150"/>
      <c r="K20" s="150"/>
      <c r="L20" s="150"/>
      <c r="M20" s="150"/>
      <c r="N20" s="150"/>
      <c r="O20" s="150"/>
      <c r="P20" s="150"/>
      <c r="Q20" s="150"/>
      <c r="R20" s="144"/>
      <c r="S20" s="144"/>
      <c r="T20" s="144"/>
    </row>
    <row r="21" spans="1:20" s="155" customFormat="1" ht="16.5" customHeight="1" x14ac:dyDescent="0.2">
      <c r="A21" s="133">
        <v>1</v>
      </c>
      <c r="B21" s="158">
        <v>2</v>
      </c>
      <c r="C21" s="133">
        <v>3</v>
      </c>
      <c r="D21" s="143"/>
      <c r="E21" s="143"/>
      <c r="F21" s="143"/>
      <c r="G21" s="150"/>
      <c r="H21" s="150"/>
      <c r="I21" s="150"/>
      <c r="J21" s="150"/>
      <c r="K21" s="150"/>
      <c r="L21" s="150"/>
      <c r="M21" s="150"/>
      <c r="N21" s="150"/>
      <c r="O21" s="150"/>
      <c r="P21" s="150"/>
      <c r="Q21" s="150"/>
      <c r="R21" s="144"/>
      <c r="S21" s="144"/>
      <c r="T21" s="144"/>
    </row>
    <row r="22" spans="1:20" s="155" customFormat="1" ht="39" customHeight="1" x14ac:dyDescent="0.2">
      <c r="A22" s="24" t="s">
        <v>65</v>
      </c>
      <c r="B22" s="159" t="s">
        <v>294</v>
      </c>
      <c r="C22" s="133" t="s">
        <v>457</v>
      </c>
      <c r="D22" s="143"/>
      <c r="E22" s="143"/>
      <c r="F22" s="143"/>
      <c r="G22" s="150"/>
      <c r="H22" s="150"/>
      <c r="I22" s="150"/>
      <c r="J22" s="150"/>
      <c r="K22" s="150"/>
      <c r="L22" s="150"/>
      <c r="M22" s="150"/>
      <c r="N22" s="150"/>
      <c r="O22" s="150"/>
      <c r="P22" s="150"/>
      <c r="Q22" s="150"/>
      <c r="R22" s="144"/>
      <c r="S22" s="144"/>
      <c r="T22" s="144"/>
    </row>
    <row r="23" spans="1:20" s="155" customFormat="1" ht="75" customHeight="1" x14ac:dyDescent="0.2">
      <c r="A23" s="24" t="s">
        <v>63</v>
      </c>
      <c r="B23" s="32" t="s">
        <v>64</v>
      </c>
      <c r="C23" s="133" t="s">
        <v>557</v>
      </c>
      <c r="D23" s="143"/>
      <c r="E23" s="143"/>
      <c r="F23" s="143"/>
      <c r="G23" s="150"/>
      <c r="H23" s="150"/>
      <c r="I23" s="150"/>
      <c r="J23" s="150"/>
      <c r="K23" s="150"/>
      <c r="L23" s="150"/>
      <c r="M23" s="150"/>
      <c r="N23" s="150"/>
      <c r="O23" s="150"/>
      <c r="P23" s="150"/>
      <c r="Q23" s="150"/>
      <c r="R23" s="144"/>
      <c r="S23" s="144"/>
      <c r="T23" s="144"/>
    </row>
    <row r="24" spans="1:20" s="155" customFormat="1" ht="22.5" customHeight="1" x14ac:dyDescent="0.2">
      <c r="A24" s="302"/>
      <c r="B24" s="303"/>
      <c r="C24" s="304"/>
      <c r="D24" s="143"/>
      <c r="E24" s="143"/>
      <c r="F24" s="143"/>
      <c r="G24" s="150"/>
      <c r="H24" s="150"/>
      <c r="I24" s="150"/>
      <c r="J24" s="150"/>
      <c r="K24" s="150"/>
      <c r="L24" s="150"/>
      <c r="M24" s="150"/>
      <c r="N24" s="150"/>
      <c r="O24" s="150"/>
      <c r="P24" s="150"/>
      <c r="Q24" s="150"/>
      <c r="R24" s="144"/>
      <c r="S24" s="144"/>
      <c r="T24" s="144"/>
    </row>
    <row r="25" spans="1:20" s="155" customFormat="1" ht="58.5" customHeight="1" x14ac:dyDescent="0.2">
      <c r="A25" s="24" t="s">
        <v>62</v>
      </c>
      <c r="B25" s="123" t="s">
        <v>387</v>
      </c>
      <c r="C25" s="133" t="s">
        <v>476</v>
      </c>
      <c r="D25" s="143"/>
      <c r="E25" s="143"/>
      <c r="F25" s="150"/>
      <c r="G25" s="150"/>
      <c r="H25" s="150"/>
      <c r="I25" s="150"/>
      <c r="J25" s="150"/>
      <c r="K25" s="150"/>
      <c r="L25" s="150"/>
      <c r="M25" s="150"/>
      <c r="N25" s="150"/>
      <c r="O25" s="150"/>
      <c r="P25" s="150"/>
      <c r="Q25" s="144"/>
      <c r="R25" s="144"/>
      <c r="S25" s="144"/>
      <c r="T25" s="144"/>
    </row>
    <row r="26" spans="1:20" s="155" customFormat="1" ht="42.75" customHeight="1" x14ac:dyDescent="0.2">
      <c r="A26" s="24" t="s">
        <v>61</v>
      </c>
      <c r="B26" s="123" t="s">
        <v>75</v>
      </c>
      <c r="C26" s="133" t="s">
        <v>472</v>
      </c>
      <c r="D26" s="143"/>
      <c r="E26" s="143"/>
      <c r="F26" s="150"/>
      <c r="G26" s="150"/>
      <c r="H26" s="150"/>
      <c r="I26" s="150"/>
      <c r="J26" s="150"/>
      <c r="K26" s="150"/>
      <c r="L26" s="150"/>
      <c r="M26" s="150"/>
      <c r="N26" s="150"/>
      <c r="O26" s="150"/>
      <c r="P26" s="150"/>
      <c r="Q26" s="144"/>
      <c r="R26" s="144"/>
      <c r="S26" s="144"/>
      <c r="T26" s="144"/>
    </row>
    <row r="27" spans="1:20" s="155" customFormat="1" ht="51.75" customHeight="1" x14ac:dyDescent="0.2">
      <c r="A27" s="24" t="s">
        <v>59</v>
      </c>
      <c r="B27" s="123" t="s">
        <v>74</v>
      </c>
      <c r="C27" s="133" t="s">
        <v>602</v>
      </c>
      <c r="D27" s="143"/>
      <c r="E27" s="143"/>
      <c r="F27" s="150"/>
      <c r="G27" s="150"/>
      <c r="H27" s="150"/>
      <c r="I27" s="150"/>
      <c r="J27" s="150"/>
      <c r="K27" s="150"/>
      <c r="L27" s="150"/>
      <c r="M27" s="150"/>
      <c r="N27" s="150"/>
      <c r="O27" s="150"/>
      <c r="P27" s="150"/>
      <c r="Q27" s="144"/>
      <c r="R27" s="144"/>
      <c r="S27" s="144"/>
      <c r="T27" s="144"/>
    </row>
    <row r="28" spans="1:20" s="155" customFormat="1" ht="42.75" customHeight="1" x14ac:dyDescent="0.2">
      <c r="A28" s="24" t="s">
        <v>58</v>
      </c>
      <c r="B28" s="123" t="s">
        <v>388</v>
      </c>
      <c r="C28" s="133" t="s">
        <v>530</v>
      </c>
      <c r="D28" s="143"/>
      <c r="E28" s="143"/>
      <c r="F28" s="150"/>
      <c r="G28" s="150"/>
      <c r="H28" s="150"/>
      <c r="I28" s="150"/>
      <c r="J28" s="150"/>
      <c r="K28" s="150"/>
      <c r="L28" s="150"/>
      <c r="M28" s="150"/>
      <c r="N28" s="150"/>
      <c r="O28" s="150"/>
      <c r="P28" s="150"/>
      <c r="Q28" s="144"/>
      <c r="R28" s="144"/>
      <c r="S28" s="144"/>
      <c r="T28" s="144"/>
    </row>
    <row r="29" spans="1:20" s="155" customFormat="1" ht="51.75" customHeight="1" x14ac:dyDescent="0.2">
      <c r="A29" s="24" t="s">
        <v>56</v>
      </c>
      <c r="B29" s="123" t="s">
        <v>389</v>
      </c>
      <c r="C29" s="133" t="s">
        <v>530</v>
      </c>
      <c r="D29" s="143"/>
      <c r="E29" s="143"/>
      <c r="F29" s="150"/>
      <c r="G29" s="150"/>
      <c r="H29" s="150"/>
      <c r="I29" s="150"/>
      <c r="J29" s="150"/>
      <c r="K29" s="150"/>
      <c r="L29" s="150"/>
      <c r="M29" s="150"/>
      <c r="N29" s="150"/>
      <c r="O29" s="150"/>
      <c r="P29" s="150"/>
      <c r="Q29" s="144"/>
      <c r="R29" s="144"/>
      <c r="S29" s="144"/>
      <c r="T29" s="144"/>
    </row>
    <row r="30" spans="1:20" s="155" customFormat="1" ht="51.75" customHeight="1" x14ac:dyDescent="0.2">
      <c r="A30" s="24" t="s">
        <v>54</v>
      </c>
      <c r="B30" s="123" t="s">
        <v>390</v>
      </c>
      <c r="C30" s="133" t="s">
        <v>530</v>
      </c>
      <c r="D30" s="143"/>
      <c r="E30" s="143"/>
      <c r="F30" s="150"/>
      <c r="G30" s="150"/>
      <c r="H30" s="150"/>
      <c r="I30" s="150"/>
      <c r="J30" s="150"/>
      <c r="K30" s="150"/>
      <c r="L30" s="150"/>
      <c r="M30" s="150"/>
      <c r="N30" s="150"/>
      <c r="O30" s="150"/>
      <c r="P30" s="150"/>
      <c r="Q30" s="144"/>
      <c r="R30" s="144"/>
      <c r="S30" s="144"/>
      <c r="T30" s="144"/>
    </row>
    <row r="31" spans="1:20" s="155" customFormat="1" ht="51.75" customHeight="1" x14ac:dyDescent="0.2">
      <c r="A31" s="24" t="s">
        <v>73</v>
      </c>
      <c r="B31" s="123" t="s">
        <v>391</v>
      </c>
      <c r="C31" s="133" t="s">
        <v>456</v>
      </c>
      <c r="D31" s="143"/>
      <c r="E31" s="143"/>
      <c r="F31" s="150"/>
      <c r="G31" s="150"/>
      <c r="H31" s="150"/>
      <c r="I31" s="150"/>
      <c r="J31" s="150"/>
      <c r="K31" s="150"/>
      <c r="L31" s="150"/>
      <c r="M31" s="150"/>
      <c r="N31" s="150"/>
      <c r="O31" s="150"/>
      <c r="P31" s="150"/>
      <c r="Q31" s="144"/>
      <c r="R31" s="144"/>
      <c r="S31" s="144"/>
      <c r="T31" s="144"/>
    </row>
    <row r="32" spans="1:20" s="155" customFormat="1" ht="51.75" customHeight="1" x14ac:dyDescent="0.2">
      <c r="A32" s="24" t="s">
        <v>71</v>
      </c>
      <c r="B32" s="123" t="s">
        <v>392</v>
      </c>
      <c r="C32" s="133" t="s">
        <v>530</v>
      </c>
      <c r="D32" s="143"/>
      <c r="E32" s="143"/>
      <c r="F32" s="150"/>
      <c r="G32" s="150"/>
      <c r="H32" s="150"/>
      <c r="I32" s="150"/>
      <c r="J32" s="150"/>
      <c r="K32" s="150"/>
      <c r="L32" s="150"/>
      <c r="M32" s="150"/>
      <c r="N32" s="150"/>
      <c r="O32" s="150"/>
      <c r="P32" s="150"/>
      <c r="Q32" s="144"/>
      <c r="R32" s="144"/>
      <c r="S32" s="144"/>
      <c r="T32" s="144"/>
    </row>
    <row r="33" spans="1:20" s="155" customFormat="1" ht="101.25" customHeight="1" x14ac:dyDescent="0.2">
      <c r="A33" s="24" t="s">
        <v>70</v>
      </c>
      <c r="B33" s="123" t="s">
        <v>393</v>
      </c>
      <c r="C33" s="133" t="s">
        <v>473</v>
      </c>
      <c r="D33" s="143"/>
      <c r="E33" s="143"/>
      <c r="F33" s="150"/>
      <c r="G33" s="150"/>
      <c r="H33" s="150"/>
      <c r="I33" s="150"/>
      <c r="J33" s="150"/>
      <c r="K33" s="150"/>
      <c r="L33" s="150"/>
      <c r="M33" s="150"/>
      <c r="N33" s="150"/>
      <c r="O33" s="150"/>
      <c r="P33" s="150"/>
      <c r="Q33" s="144"/>
      <c r="R33" s="144"/>
      <c r="S33" s="144"/>
      <c r="T33" s="144"/>
    </row>
    <row r="34" spans="1:20" ht="111" customHeight="1" x14ac:dyDescent="0.25">
      <c r="A34" s="24" t="s">
        <v>409</v>
      </c>
      <c r="B34" s="123" t="s">
        <v>394</v>
      </c>
      <c r="C34" s="133"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23" t="s">
        <v>72</v>
      </c>
      <c r="C35" s="133" t="s">
        <v>474</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23" t="s">
        <v>395</v>
      </c>
      <c r="C36" s="133"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23" t="s">
        <v>396</v>
      </c>
      <c r="C37" s="133" t="s">
        <v>610</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23" t="s">
        <v>238</v>
      </c>
      <c r="C38" s="133"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302"/>
      <c r="B39" s="303"/>
      <c r="C39" s="304"/>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23" t="s">
        <v>452</v>
      </c>
      <c r="C40" s="133" t="s">
        <v>558</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23" t="s">
        <v>434</v>
      </c>
      <c r="C41" s="133"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23" t="s">
        <v>449</v>
      </c>
      <c r="C42" s="133"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23" t="s">
        <v>416</v>
      </c>
      <c r="C43" s="133"/>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23" t="s">
        <v>440</v>
      </c>
      <c r="C44" s="142"/>
      <c r="D44" s="160"/>
      <c r="E44" s="160"/>
      <c r="F44" s="160"/>
      <c r="G44" s="160"/>
      <c r="H44" s="160"/>
      <c r="I44" s="160"/>
      <c r="J44" s="160"/>
      <c r="K44" s="160"/>
      <c r="L44" s="160"/>
      <c r="M44" s="160"/>
      <c r="N44" s="160"/>
      <c r="O44" s="160"/>
      <c r="P44" s="160"/>
      <c r="Q44" s="160"/>
      <c r="R44" s="160"/>
      <c r="S44" s="160"/>
      <c r="T44" s="160"/>
    </row>
    <row r="45" spans="1:20" ht="120" customHeight="1" x14ac:dyDescent="0.25">
      <c r="A45" s="133" t="s">
        <v>435</v>
      </c>
      <c r="B45" s="133" t="s">
        <v>441</v>
      </c>
      <c r="C45" s="133"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133" t="s">
        <v>402</v>
      </c>
      <c r="B46" s="133" t="s">
        <v>442</v>
      </c>
      <c r="C46" s="275">
        <v>6.16</v>
      </c>
      <c r="D46" s="160"/>
      <c r="E46" s="160"/>
      <c r="F46" s="160"/>
      <c r="G46" s="160"/>
      <c r="H46" s="160"/>
      <c r="I46" s="160"/>
      <c r="J46" s="160"/>
      <c r="K46" s="160"/>
      <c r="L46" s="160"/>
      <c r="M46" s="160"/>
      <c r="N46" s="160"/>
      <c r="O46" s="160"/>
      <c r="P46" s="160"/>
      <c r="Q46" s="160"/>
      <c r="R46" s="160"/>
      <c r="S46" s="160"/>
      <c r="T46" s="160"/>
    </row>
    <row r="47" spans="1:20" ht="18.75" customHeight="1" x14ac:dyDescent="0.25">
      <c r="A47" s="133"/>
      <c r="B47" s="133"/>
      <c r="C47" s="133"/>
      <c r="D47" s="160"/>
      <c r="E47" s="160"/>
      <c r="F47" s="160"/>
      <c r="G47" s="160"/>
      <c r="H47" s="160"/>
      <c r="I47" s="160"/>
      <c r="J47" s="160"/>
      <c r="K47" s="160"/>
      <c r="L47" s="160"/>
      <c r="M47" s="160"/>
      <c r="N47" s="160"/>
      <c r="O47" s="160"/>
      <c r="P47" s="160"/>
      <c r="Q47" s="160"/>
      <c r="R47" s="160"/>
      <c r="S47" s="160"/>
      <c r="T47" s="160"/>
    </row>
    <row r="48" spans="1:20" ht="75.75" customHeight="1" x14ac:dyDescent="0.25">
      <c r="A48" s="133" t="s">
        <v>436</v>
      </c>
      <c r="B48" s="133" t="s">
        <v>450</v>
      </c>
      <c r="C48" s="234">
        <v>17.590174454722</v>
      </c>
      <c r="D48" s="160"/>
      <c r="E48" s="160"/>
      <c r="F48" s="160"/>
      <c r="G48" s="160"/>
      <c r="H48" s="160"/>
      <c r="I48" s="160"/>
      <c r="J48" s="160"/>
      <c r="K48" s="160"/>
      <c r="L48" s="160"/>
      <c r="M48" s="160"/>
      <c r="N48" s="160"/>
      <c r="O48" s="160"/>
      <c r="P48" s="160"/>
      <c r="Q48" s="160"/>
      <c r="R48" s="160"/>
      <c r="S48" s="160"/>
      <c r="T48" s="160"/>
    </row>
    <row r="49" spans="1:20" ht="71.25" customHeight="1" x14ac:dyDescent="0.25">
      <c r="A49" s="133" t="s">
        <v>403</v>
      </c>
      <c r="B49" s="133" t="s">
        <v>451</v>
      </c>
      <c r="C49" s="234">
        <v>14.756573161310001</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L_TP1600.PS.0179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ПС 110/35/6 "Гидронамыв" (установка ДГР 6 кВ)</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311</v>
      </c>
      <c r="D19" s="319" t="s">
        <v>310</v>
      </c>
      <c r="E19" s="319" t="s">
        <v>107</v>
      </c>
      <c r="F19" s="319" t="s">
        <v>106</v>
      </c>
      <c r="G19" s="319" t="s">
        <v>306</v>
      </c>
      <c r="H19" s="319" t="s">
        <v>105</v>
      </c>
      <c r="I19" s="319" t="s">
        <v>104</v>
      </c>
      <c r="J19" s="319" t="s">
        <v>103</v>
      </c>
      <c r="K19" s="319" t="s">
        <v>102</v>
      </c>
      <c r="L19" s="319" t="s">
        <v>101</v>
      </c>
      <c r="M19" s="319" t="s">
        <v>100</v>
      </c>
      <c r="N19" s="319" t="s">
        <v>99</v>
      </c>
      <c r="O19" s="319" t="s">
        <v>98</v>
      </c>
      <c r="P19" s="319" t="s">
        <v>97</v>
      </c>
      <c r="Q19" s="319" t="s">
        <v>309</v>
      </c>
      <c r="R19" s="319"/>
      <c r="S19" s="322" t="s">
        <v>406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6" t="s">
        <v>307</v>
      </c>
      <c r="R20" s="37" t="s">
        <v>308</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25" sqref="A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L_TP1600.PS.0179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2" t="str">
        <f>'1. паспорт местоположение'!A15:C15</f>
        <v>Реконструкция  ПС 110/35/6 "Гидронамыв" (установка ДГР 6 кВ)</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26" t="s">
        <v>419</v>
      </c>
      <c r="B19" s="326"/>
      <c r="C19" s="326"/>
      <c r="D19" s="326"/>
      <c r="E19" s="326"/>
      <c r="F19" s="326"/>
      <c r="G19" s="326"/>
      <c r="H19" s="326"/>
      <c r="I19" s="326"/>
      <c r="J19" s="326"/>
      <c r="K19" s="326"/>
      <c r="L19" s="326"/>
      <c r="M19" s="326"/>
      <c r="N19" s="326"/>
      <c r="O19" s="326"/>
      <c r="P19" s="326"/>
      <c r="Q19" s="326"/>
      <c r="R19" s="326"/>
      <c r="S19" s="326"/>
      <c r="T19" s="326"/>
    </row>
    <row r="20" spans="1:113" s="5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229</v>
      </c>
      <c r="C21" s="332"/>
      <c r="D21" s="335" t="s">
        <v>130</v>
      </c>
      <c r="E21" s="331" t="s">
        <v>447</v>
      </c>
      <c r="F21" s="332"/>
      <c r="G21" s="331" t="s">
        <v>248</v>
      </c>
      <c r="H21" s="332"/>
      <c r="I21" s="331" t="s">
        <v>129</v>
      </c>
      <c r="J21" s="332"/>
      <c r="K21" s="335" t="s">
        <v>128</v>
      </c>
      <c r="L21" s="331" t="s">
        <v>127</v>
      </c>
      <c r="M21" s="332"/>
      <c r="N21" s="331" t="s">
        <v>443</v>
      </c>
      <c r="O21" s="332"/>
      <c r="P21" s="335" t="s">
        <v>126</v>
      </c>
      <c r="Q21" s="323" t="s">
        <v>125</v>
      </c>
      <c r="R21" s="324"/>
      <c r="S21" s="323" t="s">
        <v>124</v>
      </c>
      <c r="T21" s="325"/>
    </row>
    <row r="22" spans="1:113" ht="204.75" customHeight="1" x14ac:dyDescent="0.25">
      <c r="A22" s="329"/>
      <c r="B22" s="333"/>
      <c r="C22" s="334"/>
      <c r="D22" s="338"/>
      <c r="E22" s="333"/>
      <c r="F22" s="334"/>
      <c r="G22" s="333"/>
      <c r="H22" s="334"/>
      <c r="I22" s="333"/>
      <c r="J22" s="334"/>
      <c r="K22" s="336"/>
      <c r="L22" s="333"/>
      <c r="M22" s="334"/>
      <c r="N22" s="333"/>
      <c r="O22" s="334"/>
      <c r="P22" s="336"/>
      <c r="Q22" s="82" t="s">
        <v>123</v>
      </c>
      <c r="R22" s="82" t="s">
        <v>418</v>
      </c>
      <c r="S22" s="82" t="s">
        <v>122</v>
      </c>
      <c r="T22" s="82" t="s">
        <v>121</v>
      </c>
    </row>
    <row r="23" spans="1:113" ht="51.75" customHeight="1" x14ac:dyDescent="0.25">
      <c r="A23" s="330"/>
      <c r="B23" s="124" t="s">
        <v>119</v>
      </c>
      <c r="C23" s="124" t="s">
        <v>120</v>
      </c>
      <c r="D23" s="33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82" t="s">
        <v>119</v>
      </c>
      <c r="R23" s="82" t="s">
        <v>119</v>
      </c>
      <c r="S23" s="82" t="s">
        <v>119</v>
      </c>
      <c r="T23" s="82"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1" customFormat="1" ht="38.25" customHeight="1" x14ac:dyDescent="0.25">
      <c r="A25" s="299">
        <v>1</v>
      </c>
      <c r="B25" s="300" t="s">
        <v>604</v>
      </c>
      <c r="C25" s="300" t="s">
        <v>604</v>
      </c>
      <c r="D25" s="300" t="s">
        <v>109</v>
      </c>
      <c r="E25" s="299" t="s">
        <v>475</v>
      </c>
      <c r="F25" s="299" t="s">
        <v>605</v>
      </c>
      <c r="G25" s="299" t="s">
        <v>475</v>
      </c>
      <c r="H25" s="299" t="s">
        <v>606</v>
      </c>
      <c r="I25" s="299" t="s">
        <v>475</v>
      </c>
      <c r="J25" s="299" t="s">
        <v>475</v>
      </c>
      <c r="K25" s="299" t="s">
        <v>475</v>
      </c>
      <c r="L25" s="299" t="s">
        <v>475</v>
      </c>
      <c r="M25" s="299">
        <v>6</v>
      </c>
      <c r="N25" s="299"/>
      <c r="O25" s="299">
        <v>0.19</v>
      </c>
      <c r="P25" s="299" t="s">
        <v>475</v>
      </c>
      <c r="Q25" s="300" t="s">
        <v>475</v>
      </c>
      <c r="R25" s="300" t="s">
        <v>475</v>
      </c>
      <c r="S25" s="299" t="s">
        <v>475</v>
      </c>
      <c r="T25" s="299" t="s">
        <v>475</v>
      </c>
    </row>
    <row r="26" spans="1:113" s="301" customFormat="1" ht="38.25" customHeight="1" x14ac:dyDescent="0.25">
      <c r="A26" s="299">
        <v>2</v>
      </c>
      <c r="B26" s="300" t="s">
        <v>604</v>
      </c>
      <c r="C26" s="300" t="s">
        <v>604</v>
      </c>
      <c r="D26" s="300" t="s">
        <v>109</v>
      </c>
      <c r="E26" s="299" t="s">
        <v>475</v>
      </c>
      <c r="F26" s="299" t="s">
        <v>605</v>
      </c>
      <c r="G26" s="299" t="s">
        <v>475</v>
      </c>
      <c r="H26" s="299" t="s">
        <v>607</v>
      </c>
      <c r="I26" s="299" t="s">
        <v>475</v>
      </c>
      <c r="J26" s="299" t="s">
        <v>475</v>
      </c>
      <c r="K26" s="299" t="s">
        <v>475</v>
      </c>
      <c r="L26" s="299" t="s">
        <v>475</v>
      </c>
      <c r="M26" s="299">
        <v>6</v>
      </c>
      <c r="N26" s="299"/>
      <c r="O26" s="299">
        <v>0.19</v>
      </c>
      <c r="P26" s="299" t="s">
        <v>475</v>
      </c>
      <c r="Q26" s="300" t="s">
        <v>475</v>
      </c>
      <c r="R26" s="300" t="s">
        <v>475</v>
      </c>
      <c r="S26" s="299" t="s">
        <v>475</v>
      </c>
      <c r="T26" s="299" t="s">
        <v>475</v>
      </c>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37" t="s">
        <v>453</v>
      </c>
      <c r="C30" s="337"/>
      <c r="D30" s="337"/>
      <c r="E30" s="337"/>
      <c r="F30" s="337"/>
      <c r="G30" s="337"/>
      <c r="H30" s="337"/>
      <c r="I30" s="337"/>
      <c r="J30" s="337"/>
      <c r="K30" s="337"/>
      <c r="L30" s="337"/>
      <c r="M30" s="337"/>
      <c r="N30" s="337"/>
      <c r="O30" s="337"/>
      <c r="P30" s="337"/>
      <c r="Q30" s="337"/>
      <c r="R30" s="337"/>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417</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480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9"/>
      <c r="F11" s="139"/>
      <c r="G11" s="139"/>
      <c r="H11" s="139"/>
      <c r="I11" s="139"/>
      <c r="J11" s="139"/>
      <c r="K11" s="139"/>
      <c r="L11" s="139"/>
      <c r="M11" s="139"/>
      <c r="N11" s="139"/>
      <c r="O11" s="139"/>
      <c r="P11" s="139"/>
      <c r="Q11" s="139"/>
      <c r="R11" s="139"/>
      <c r="S11" s="119"/>
      <c r="T11" s="119"/>
      <c r="U11" s="119"/>
      <c r="V11" s="119"/>
      <c r="W11" s="119"/>
    </row>
    <row r="12" spans="1:27" s="12" customFormat="1" ht="18.75" customHeight="1" x14ac:dyDescent="0.2">
      <c r="E12" s="312" t="str">
        <f>'1. паспорт местоположение'!A12</f>
        <v>L_TP1600.PS.0179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3" customFormat="1" ht="14.25" x14ac:dyDescent="0.2">
      <c r="E15" s="312" t="str">
        <f>'1. паспорт местоположение'!A15</f>
        <v>Реконструкция  ПС 110/35/6 "Гидронамыв" (установка ДГР 6 кВ)</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421</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39" t="s">
        <v>5</v>
      </c>
      <c r="B21" s="341" t="s">
        <v>427</v>
      </c>
      <c r="C21" s="342"/>
      <c r="D21" s="341" t="s">
        <v>429</v>
      </c>
      <c r="E21" s="342"/>
      <c r="F21" s="323" t="s">
        <v>102</v>
      </c>
      <c r="G21" s="325"/>
      <c r="H21" s="325"/>
      <c r="I21" s="324"/>
      <c r="J21" s="339" t="s">
        <v>430</v>
      </c>
      <c r="K21" s="341" t="s">
        <v>431</v>
      </c>
      <c r="L21" s="342"/>
      <c r="M21" s="341" t="s">
        <v>432</v>
      </c>
      <c r="N21" s="342"/>
      <c r="O21" s="341" t="s">
        <v>420</v>
      </c>
      <c r="P21" s="342"/>
      <c r="Q21" s="341" t="s">
        <v>135</v>
      </c>
      <c r="R21" s="342"/>
      <c r="S21" s="339" t="s">
        <v>134</v>
      </c>
      <c r="T21" s="339" t="s">
        <v>433</v>
      </c>
      <c r="U21" s="339" t="s">
        <v>428</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82" t="s">
        <v>123</v>
      </c>
      <c r="Y22" s="82" t="s">
        <v>418</v>
      </c>
      <c r="Z22" s="82" t="s">
        <v>122</v>
      </c>
      <c r="AA22" s="82" t="s">
        <v>121</v>
      </c>
    </row>
    <row r="23" spans="1:27" ht="60" customHeight="1" x14ac:dyDescent="0.25">
      <c r="A23" s="340"/>
      <c r="B23" s="122" t="s">
        <v>119</v>
      </c>
      <c r="C23" s="12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L_TP1600.PS.0179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"Гидронамыв" (установка ДГР 6 кВ)</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65</v>
      </c>
      <c r="B22" s="30" t="s">
        <v>425</v>
      </c>
      <c r="C22" s="276" t="s">
        <v>482</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483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445</v>
      </c>
      <c r="C24" s="167"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475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426</v>
      </c>
      <c r="C27" s="180"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9"/>
      <c r="AB6" s="11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9"/>
      <c r="AB7" s="119"/>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0"/>
      <c r="AB8" s="12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1"/>
      <c r="AB9" s="12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9"/>
      <c r="AB10" s="119"/>
    </row>
    <row r="11" spans="1:28" x14ac:dyDescent="0.25">
      <c r="A11" s="346" t="str">
        <f>'1. паспорт местоположение'!A12:C12</f>
        <v>L_TP1600.PS.0179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0"/>
      <c r="AB11" s="12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1"/>
      <c r="AB12" s="12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6" t="str">
        <f>'1. паспорт местоположение'!A15:C15</f>
        <v>Реконструкция  ПС 110/35/6 "Гидронамыв" (установка ДГР 6 кВ)</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0"/>
      <c r="AB14" s="12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1"/>
      <c r="AB15" s="12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9"/>
      <c r="AB16" s="12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9"/>
      <c r="AB17" s="12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9"/>
      <c r="AB18" s="12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9"/>
      <c r="AB19" s="12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0"/>
      <c r="AB20" s="13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0"/>
      <c r="AB21" s="130"/>
    </row>
    <row r="22" spans="1:28" x14ac:dyDescent="0.25">
      <c r="A22" s="349" t="s">
        <v>444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1"/>
      <c r="AB22" s="131"/>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455</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32">
        <v>11</v>
      </c>
      <c r="L25" s="80">
        <v>12</v>
      </c>
      <c r="M25" s="132">
        <v>13</v>
      </c>
      <c r="N25" s="80">
        <v>14</v>
      </c>
      <c r="O25" s="132">
        <v>15</v>
      </c>
      <c r="P25" s="80">
        <v>16</v>
      </c>
      <c r="Q25" s="132">
        <v>17</v>
      </c>
      <c r="R25" s="80">
        <v>18</v>
      </c>
      <c r="S25" s="132">
        <v>19</v>
      </c>
      <c r="T25" s="80">
        <v>20</v>
      </c>
      <c r="U25" s="132">
        <v>21</v>
      </c>
      <c r="V25" s="80">
        <v>22</v>
      </c>
      <c r="W25" s="132">
        <v>23</v>
      </c>
      <c r="X25" s="80">
        <v>24</v>
      </c>
      <c r="Y25" s="132">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71"/>
      <c r="B27" s="74"/>
      <c r="C27" s="172"/>
      <c r="D27" s="75"/>
      <c r="E27" s="75"/>
      <c r="F27" s="172"/>
      <c r="G27" s="75"/>
      <c r="H27" s="75"/>
      <c r="I27" s="173"/>
      <c r="J27" s="173"/>
      <c r="K27" s="76"/>
      <c r="L27" s="74"/>
      <c r="M27" s="76"/>
      <c r="N27" s="76"/>
      <c r="O27" s="76"/>
      <c r="P27" s="76"/>
      <c r="Q27" s="76"/>
      <c r="R27" s="76"/>
      <c r="S27" s="174"/>
      <c r="T27" s="175"/>
      <c r="U27" s="176"/>
      <c r="V27" s="176"/>
      <c r="W27" s="177"/>
      <c r="X27" s="177"/>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46" t="str">
        <f>'1. паспорт местоположение'!A12:C12</f>
        <v>L_TP1600.PS.0179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422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5" t="s">
        <v>86</v>
      </c>
      <c r="F19" s="356"/>
      <c r="G19" s="356"/>
      <c r="H19" s="356"/>
      <c r="I19" s="357"/>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238"/>
      <c r="B6" s="178"/>
      <c r="C6" s="178"/>
      <c r="D6" s="178"/>
      <c r="E6" s="178"/>
      <c r="F6" s="178"/>
      <c r="G6" s="178"/>
      <c r="H6" s="178"/>
      <c r="I6" s="240"/>
      <c r="J6" s="240"/>
      <c r="K6" s="241"/>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row>
    <row r="7" spans="1:44" s="12" customFormat="1" ht="22.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39"/>
      <c r="B8" s="239"/>
      <c r="C8" s="239"/>
      <c r="D8" s="239"/>
      <c r="E8" s="239"/>
      <c r="F8" s="239"/>
      <c r="G8" s="239"/>
      <c r="H8" s="239"/>
      <c r="I8" s="239"/>
      <c r="J8" s="239"/>
      <c r="K8" s="239"/>
      <c r="L8" s="179"/>
      <c r="M8" s="179"/>
      <c r="N8" s="179"/>
      <c r="O8" s="179"/>
      <c r="P8" s="179"/>
      <c r="Q8" s="179"/>
      <c r="R8" s="179"/>
      <c r="S8" s="179"/>
      <c r="T8" s="179"/>
      <c r="U8" s="179"/>
      <c r="V8" s="179"/>
      <c r="W8" s="179"/>
      <c r="X8" s="179"/>
      <c r="Y8" s="179"/>
      <c r="Z8" s="178"/>
      <c r="AA8" s="178"/>
      <c r="AB8" s="178"/>
      <c r="AC8" s="178"/>
      <c r="AD8" s="178"/>
      <c r="AE8" s="178"/>
      <c r="AF8" s="178"/>
      <c r="AG8" s="178"/>
      <c r="AH8" s="178"/>
      <c r="AI8" s="178"/>
      <c r="AJ8" s="178"/>
      <c r="AK8" s="178"/>
      <c r="AL8" s="178"/>
      <c r="AM8" s="178"/>
      <c r="AN8" s="178"/>
      <c r="AO8" s="178"/>
      <c r="AP8" s="178"/>
      <c r="AQ8" s="178"/>
      <c r="AR8" s="178"/>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35"/>
      <c r="B11" s="235"/>
      <c r="C11" s="235"/>
      <c r="D11" s="235"/>
      <c r="E11" s="235"/>
      <c r="F11" s="235"/>
      <c r="G11" s="235"/>
      <c r="H11" s="235"/>
      <c r="I11" s="235"/>
      <c r="J11" s="235"/>
      <c r="K11" s="235"/>
      <c r="L11" s="119"/>
      <c r="M11" s="119"/>
      <c r="N11" s="119"/>
      <c r="O11" s="119"/>
      <c r="P11" s="119"/>
      <c r="Q11" s="119"/>
      <c r="R11" s="119"/>
      <c r="S11" s="119"/>
      <c r="T11" s="119"/>
      <c r="U11" s="119"/>
      <c r="V11" s="119"/>
      <c r="W11" s="119"/>
      <c r="X11" s="119"/>
      <c r="Y11" s="119"/>
    </row>
    <row r="12" spans="1:44" s="12" customFormat="1" ht="18.75" customHeight="1" x14ac:dyDescent="0.2">
      <c r="A12" s="366" t="str">
        <f>'1. паспорт местоположение'!A12:C12</f>
        <v>L_TP1600.PS.0179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75.75" customHeight="1" x14ac:dyDescent="0.2">
      <c r="A15" s="369" t="str">
        <f>'1. паспорт местоположение'!A15:C15</f>
        <v>Реконструкция  ПС 110/35/6 "Гидронамыв" (установка ДГР 6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243"/>
      <c r="AP19" s="243"/>
      <c r="AQ19" s="243"/>
      <c r="AR19" s="35"/>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67" t="s">
        <v>461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462</v>
      </c>
      <c r="AL24" s="367"/>
      <c r="AM24" s="245"/>
      <c r="AN24" s="245"/>
      <c r="AO24" s="246"/>
      <c r="AP24" s="246"/>
      <c r="AQ24" s="246"/>
      <c r="AR24" s="246"/>
      <c r="AS24" s="247"/>
    </row>
    <row r="25" spans="1:45" ht="12.75" customHeight="1" x14ac:dyDescent="0.25">
      <c r="A25" s="359" t="s">
        <v>532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83"/>
      <c r="AL25" s="383"/>
      <c r="AM25" s="248"/>
      <c r="AN25" s="384" t="s">
        <v>463</v>
      </c>
      <c r="AO25" s="384"/>
      <c r="AP25" s="384"/>
      <c r="AQ25" s="385"/>
      <c r="AR25" s="385"/>
      <c r="AS25" s="247"/>
    </row>
    <row r="26" spans="1:45" ht="17.25" customHeight="1" x14ac:dyDescent="0.25">
      <c r="A26" s="361" t="s">
        <v>464</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70"/>
      <c r="AL26" s="370"/>
      <c r="AM26" s="248"/>
      <c r="AN26" s="371" t="s">
        <v>465</v>
      </c>
      <c r="AO26" s="372"/>
      <c r="AP26" s="373"/>
      <c r="AQ26" s="374"/>
      <c r="AR26" s="375"/>
      <c r="AS26" s="247"/>
    </row>
    <row r="27" spans="1:45" ht="17.25" customHeight="1" x14ac:dyDescent="0.25">
      <c r="A27" s="361" t="s">
        <v>466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70"/>
      <c r="AL27" s="370"/>
      <c r="AM27" s="248"/>
      <c r="AN27" s="371" t="s">
        <v>467</v>
      </c>
      <c r="AO27" s="372"/>
      <c r="AP27" s="373"/>
      <c r="AQ27" s="374"/>
      <c r="AR27" s="375"/>
      <c r="AS27" s="247"/>
    </row>
    <row r="28" spans="1:45" ht="27.75" customHeight="1" thickBot="1" x14ac:dyDescent="0.3">
      <c r="A28" s="376" t="s">
        <v>468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48"/>
      <c r="AN28" s="380" t="s">
        <v>533</v>
      </c>
      <c r="AO28" s="381"/>
      <c r="AP28" s="382"/>
      <c r="AQ28" s="374"/>
      <c r="AR28" s="375"/>
      <c r="AS28" s="247"/>
    </row>
    <row r="29" spans="1:45" ht="17.25" customHeight="1" x14ac:dyDescent="0.25">
      <c r="A29" s="363" t="s">
        <v>469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83"/>
      <c r="AL29" s="383"/>
      <c r="AM29" s="248"/>
      <c r="AN29" s="387"/>
      <c r="AO29" s="388"/>
      <c r="AP29" s="388"/>
      <c r="AQ29" s="374"/>
      <c r="AR29" s="389"/>
      <c r="AS29" s="247"/>
    </row>
    <row r="30" spans="1:45" ht="17.25" customHeight="1" x14ac:dyDescent="0.25">
      <c r="A30" s="361" t="s">
        <v>534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70"/>
      <c r="AL30" s="370"/>
      <c r="AM30" s="248"/>
      <c r="AS30" s="247"/>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70"/>
      <c r="AL31" s="370"/>
      <c r="AM31" s="248"/>
      <c r="AN31" s="248"/>
      <c r="AO31" s="249"/>
      <c r="AP31" s="249"/>
      <c r="AQ31" s="249"/>
      <c r="AR31" s="249"/>
      <c r="AS31" s="247"/>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70"/>
      <c r="AL32" s="370"/>
      <c r="AM32" s="248"/>
      <c r="AN32" s="248"/>
      <c r="AO32" s="248"/>
      <c r="AP32" s="248"/>
      <c r="AQ32" s="248"/>
      <c r="AR32" s="248"/>
      <c r="AS32" s="247"/>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6"/>
      <c r="AL33" s="386"/>
      <c r="AM33" s="248"/>
      <c r="AN33" s="248"/>
      <c r="AO33" s="248"/>
      <c r="AP33" s="248"/>
      <c r="AQ33" s="248"/>
      <c r="AR33" s="248"/>
      <c r="AS33" s="247"/>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70"/>
      <c r="AL34" s="370"/>
      <c r="AM34" s="248"/>
      <c r="AN34" s="248"/>
      <c r="AO34" s="248"/>
      <c r="AP34" s="248"/>
      <c r="AQ34" s="248"/>
      <c r="AR34" s="248"/>
      <c r="AS34" s="247"/>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70"/>
      <c r="AL35" s="370"/>
      <c r="AM35" s="248"/>
      <c r="AN35" s="248"/>
      <c r="AO35" s="248"/>
      <c r="AP35" s="248"/>
      <c r="AQ35" s="248"/>
      <c r="AR35" s="248"/>
      <c r="AS35" s="247"/>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9"/>
      <c r="AL36" s="379"/>
      <c r="AM36" s="248"/>
      <c r="AN36" s="248"/>
      <c r="AO36" s="248"/>
      <c r="AP36" s="248"/>
      <c r="AQ36" s="248"/>
      <c r="AR36" s="248"/>
      <c r="AS36" s="24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83"/>
      <c r="AL37" s="383"/>
      <c r="AM37" s="248"/>
      <c r="AN37" s="248"/>
      <c r="AO37" s="248"/>
      <c r="AP37" s="248"/>
      <c r="AQ37" s="248"/>
      <c r="AR37" s="248"/>
      <c r="AS37" s="247"/>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70"/>
      <c r="AL38" s="370"/>
      <c r="AM38" s="248"/>
      <c r="AN38" s="248"/>
      <c r="AO38" s="248"/>
      <c r="AP38" s="248"/>
      <c r="AQ38" s="248"/>
      <c r="AR38" s="248"/>
      <c r="AS38" s="247"/>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9"/>
      <c r="AL39" s="379"/>
      <c r="AM39" s="248"/>
      <c r="AN39" s="248"/>
      <c r="AO39" s="248"/>
      <c r="AP39" s="248"/>
      <c r="AQ39" s="248"/>
      <c r="AR39" s="248"/>
      <c r="AS39" s="247"/>
    </row>
    <row r="40" spans="1:45" ht="17.25" customHeight="1" x14ac:dyDescent="0.25">
      <c r="A40" s="359" t="s">
        <v>535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83"/>
      <c r="AL40" s="383"/>
      <c r="AM40" s="248"/>
      <c r="AN40" s="248"/>
      <c r="AO40" s="248"/>
      <c r="AP40" s="248"/>
      <c r="AQ40" s="248"/>
      <c r="AR40" s="248"/>
      <c r="AS40" s="247"/>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70"/>
      <c r="AL41" s="370"/>
      <c r="AM41" s="248"/>
      <c r="AN41" s="248"/>
      <c r="AO41" s="248"/>
      <c r="AP41" s="248"/>
      <c r="AQ41" s="248"/>
      <c r="AR41" s="248"/>
      <c r="AS41" s="247"/>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70"/>
      <c r="AL42" s="370"/>
      <c r="AM42" s="248"/>
      <c r="AN42" s="248"/>
      <c r="AO42" s="248"/>
      <c r="AP42" s="248"/>
      <c r="AQ42" s="248"/>
      <c r="AR42" s="248"/>
      <c r="AS42" s="247"/>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70"/>
      <c r="AL43" s="370"/>
      <c r="AM43" s="248"/>
      <c r="AN43" s="248"/>
      <c r="AO43" s="248"/>
      <c r="AP43" s="248"/>
      <c r="AQ43" s="248"/>
      <c r="AR43" s="248"/>
      <c r="AS43" s="247"/>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70"/>
      <c r="AL44" s="370"/>
      <c r="AM44" s="248"/>
      <c r="AN44" s="248"/>
      <c r="AO44" s="248"/>
      <c r="AP44" s="248"/>
      <c r="AQ44" s="248"/>
      <c r="AR44" s="248"/>
      <c r="AS44" s="247"/>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70"/>
      <c r="AL45" s="370"/>
      <c r="AM45" s="248"/>
      <c r="AN45" s="248"/>
      <c r="AO45" s="248"/>
      <c r="AP45" s="248"/>
      <c r="AQ45" s="248"/>
      <c r="AR45" s="248"/>
      <c r="AS45" s="247"/>
    </row>
    <row r="46" spans="1:45" ht="17.25" customHeight="1" thickBot="1" x14ac:dyDescent="0.3">
      <c r="A46" s="397" t="s">
        <v>536</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2"/>
      <c r="AL46" s="392"/>
      <c r="AM46" s="248"/>
      <c r="AN46" s="248"/>
      <c r="AO46" s="248"/>
      <c r="AP46" s="248"/>
      <c r="AQ46" s="248"/>
      <c r="AR46" s="248"/>
      <c r="AS46" s="247"/>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83" t="s">
        <v>4</v>
      </c>
      <c r="AL47" s="383"/>
      <c r="AM47" s="396" t="s">
        <v>537</v>
      </c>
      <c r="AN47" s="396"/>
      <c r="AO47" s="250" t="s">
        <v>538</v>
      </c>
      <c r="AP47" s="250" t="s">
        <v>539</v>
      </c>
      <c r="AQ47" s="247"/>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70"/>
      <c r="AL48" s="370"/>
      <c r="AM48" s="370"/>
      <c r="AN48" s="370"/>
      <c r="AO48" s="251"/>
      <c r="AP48" s="251"/>
      <c r="AQ48" s="247"/>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70"/>
      <c r="AL49" s="370"/>
      <c r="AM49" s="370"/>
      <c r="AN49" s="370"/>
      <c r="AO49" s="251"/>
      <c r="AP49" s="251"/>
      <c r="AQ49" s="247"/>
    </row>
    <row r="50" spans="1:43" ht="12" customHeight="1" thickBot="1" x14ac:dyDescent="0.3">
      <c r="A50" s="390" t="s">
        <v>540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9"/>
      <c r="AL50" s="379"/>
      <c r="AM50" s="379"/>
      <c r="AN50" s="379"/>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401" t="s">
        <v>279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6" t="s">
        <v>4</v>
      </c>
      <c r="AL52" s="396"/>
      <c r="AM52" s="396" t="s">
        <v>537</v>
      </c>
      <c r="AN52" s="396"/>
      <c r="AO52" s="250" t="s">
        <v>538</v>
      </c>
      <c r="AP52" s="250" t="s">
        <v>539</v>
      </c>
      <c r="AQ52" s="247"/>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6"/>
      <c r="AL53" s="386"/>
      <c r="AM53" s="386"/>
      <c r="AN53" s="386"/>
      <c r="AO53" s="257"/>
      <c r="AP53" s="257"/>
      <c r="AQ53" s="247"/>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70"/>
      <c r="AL54" s="370"/>
      <c r="AM54" s="370"/>
      <c r="AN54" s="370"/>
      <c r="AO54" s="251"/>
      <c r="AP54" s="251"/>
      <c r="AQ54" s="247"/>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70"/>
      <c r="AL55" s="370"/>
      <c r="AM55" s="370"/>
      <c r="AN55" s="370"/>
      <c r="AO55" s="251"/>
      <c r="AP55" s="251"/>
      <c r="AQ55" s="247"/>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9"/>
      <c r="AL56" s="379"/>
      <c r="AM56" s="379"/>
      <c r="AN56" s="379"/>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401" t="s">
        <v>541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6" t="s">
        <v>4</v>
      </c>
      <c r="AL58" s="396"/>
      <c r="AM58" s="396" t="s">
        <v>537</v>
      </c>
      <c r="AN58" s="396"/>
      <c r="AO58" s="250" t="s">
        <v>538</v>
      </c>
      <c r="AP58" s="250" t="s">
        <v>539</v>
      </c>
      <c r="AQ58" s="247"/>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60"/>
      <c r="AP59" s="260"/>
      <c r="AQ59" s="261"/>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70"/>
      <c r="AL60" s="370"/>
      <c r="AM60" s="370"/>
      <c r="AN60" s="370"/>
      <c r="AO60" s="251"/>
      <c r="AP60" s="251"/>
      <c r="AQ60" s="247"/>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70"/>
      <c r="AL61" s="370"/>
      <c r="AM61" s="370"/>
      <c r="AN61" s="370"/>
      <c r="AO61" s="251"/>
      <c r="AP61" s="251"/>
      <c r="AQ61" s="247"/>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70"/>
      <c r="AL62" s="370"/>
      <c r="AM62" s="370"/>
      <c r="AN62" s="370"/>
      <c r="AO62" s="251"/>
      <c r="AP62" s="251"/>
      <c r="AQ62" s="247"/>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70"/>
      <c r="AL63" s="370"/>
      <c r="AM63" s="370"/>
      <c r="AN63" s="370"/>
      <c r="AO63" s="251"/>
      <c r="AP63" s="251"/>
      <c r="AQ63" s="247"/>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70"/>
      <c r="AL64" s="370"/>
      <c r="AM64" s="370"/>
      <c r="AN64" s="370"/>
      <c r="AO64" s="251"/>
      <c r="AP64" s="251"/>
      <c r="AQ64" s="247"/>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70"/>
      <c r="AL65" s="370"/>
      <c r="AM65" s="370"/>
      <c r="AN65" s="370"/>
      <c r="AO65" s="251"/>
      <c r="AP65" s="251"/>
      <c r="AQ65" s="247"/>
    </row>
    <row r="66" spans="1:43" ht="27.75" customHeight="1" x14ac:dyDescent="0.25">
      <c r="A66" s="406" t="s">
        <v>542</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2"/>
      <c r="AP66" s="262"/>
      <c r="AQ66" s="261"/>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70"/>
      <c r="AL67" s="370"/>
      <c r="AM67" s="370"/>
      <c r="AN67" s="370"/>
      <c r="AO67" s="251"/>
      <c r="AP67" s="251"/>
      <c r="AQ67" s="247"/>
    </row>
    <row r="68" spans="1:43" ht="25.5" customHeight="1" x14ac:dyDescent="0.25">
      <c r="A68" s="406" t="s">
        <v>543</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2"/>
      <c r="AP68" s="262"/>
      <c r="AQ68" s="261"/>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70"/>
      <c r="AL69" s="370"/>
      <c r="AM69" s="370"/>
      <c r="AN69" s="370"/>
      <c r="AO69" s="251"/>
      <c r="AP69" s="251"/>
      <c r="AQ69" s="247"/>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2"/>
      <c r="AP70" s="262"/>
      <c r="AQ70" s="261"/>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70"/>
      <c r="AL71" s="370"/>
      <c r="AM71" s="370"/>
      <c r="AN71" s="370"/>
      <c r="AO71" s="251"/>
      <c r="AP71" s="251"/>
      <c r="AQ71" s="247"/>
    </row>
    <row r="72" spans="1:43" ht="12.75" customHeight="1" thickBot="1" x14ac:dyDescent="0.3">
      <c r="A72" s="410" t="s">
        <v>268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6" t="s">
        <v>4</v>
      </c>
      <c r="AL74" s="396"/>
      <c r="AM74" s="396" t="s">
        <v>537</v>
      </c>
      <c r="AN74" s="396"/>
      <c r="AO74" s="250" t="s">
        <v>538</v>
      </c>
      <c r="AP74" s="250" t="s">
        <v>539</v>
      </c>
      <c r="AQ74" s="247"/>
    </row>
    <row r="75" spans="1:43" ht="25.5" customHeight="1" x14ac:dyDescent="0.25">
      <c r="A75" s="406" t="s">
        <v>543</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64"/>
      <c r="AP75" s="264"/>
      <c r="AQ75" s="261"/>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70"/>
      <c r="AL76" s="370"/>
      <c r="AM76" s="416"/>
      <c r="AN76" s="416"/>
      <c r="AO76" s="265"/>
      <c r="AP76" s="265"/>
      <c r="AQ76" s="247"/>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70"/>
      <c r="AL77" s="370"/>
      <c r="AM77" s="416"/>
      <c r="AN77" s="416"/>
      <c r="AO77" s="265"/>
      <c r="AP77" s="265"/>
      <c r="AQ77" s="247"/>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70"/>
      <c r="AL78" s="370"/>
      <c r="AM78" s="416"/>
      <c r="AN78" s="416"/>
      <c r="AO78" s="265"/>
      <c r="AP78" s="265"/>
      <c r="AQ78" s="247"/>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70"/>
      <c r="AL79" s="370"/>
      <c r="AM79" s="416"/>
      <c r="AN79" s="416"/>
      <c r="AO79" s="265"/>
      <c r="AP79" s="265"/>
      <c r="AQ79" s="247"/>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70"/>
      <c r="AL80" s="370"/>
      <c r="AM80" s="416"/>
      <c r="AN80" s="416"/>
      <c r="AO80" s="265"/>
      <c r="AP80" s="265"/>
      <c r="AQ80" s="247"/>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70"/>
      <c r="AL81" s="370"/>
      <c r="AM81" s="416"/>
      <c r="AN81" s="416"/>
      <c r="AO81" s="265"/>
      <c r="AP81" s="265"/>
      <c r="AQ81" s="247"/>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70"/>
      <c r="AL82" s="370"/>
      <c r="AM82" s="416"/>
      <c r="AN82" s="416"/>
      <c r="AO82" s="265"/>
      <c r="AP82" s="265"/>
      <c r="AQ82" s="247"/>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64"/>
      <c r="AP83" s="264"/>
      <c r="AQ83" s="261"/>
    </row>
    <row r="84" spans="1:45" ht="12" customHeight="1" x14ac:dyDescent="0.25">
      <c r="A84" s="414" t="s">
        <v>544</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64"/>
      <c r="AP84" s="264"/>
      <c r="AQ84" s="261"/>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70"/>
      <c r="AL85" s="370"/>
      <c r="AM85" s="416"/>
      <c r="AN85" s="416"/>
      <c r="AO85" s="265"/>
      <c r="AP85" s="265"/>
      <c r="AQ85" s="245"/>
    </row>
    <row r="86" spans="1:45" ht="27.75" customHeight="1" x14ac:dyDescent="0.25">
      <c r="A86" s="406" t="s">
        <v>545</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64"/>
      <c r="AP86" s="264"/>
      <c r="AQ86" s="261"/>
    </row>
    <row r="87" spans="1:45" x14ac:dyDescent="0.25">
      <c r="A87" s="406" t="s">
        <v>546</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64"/>
      <c r="AP87" s="264"/>
      <c r="AQ87" s="261"/>
    </row>
    <row r="88" spans="1:45" ht="14.25" customHeight="1" x14ac:dyDescent="0.25">
      <c r="A88" s="422" t="s">
        <v>547</v>
      </c>
      <c r="B88" s="423"/>
      <c r="C88" s="423"/>
      <c r="D88" s="42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25"/>
      <c r="AL88" s="426"/>
      <c r="AM88" s="427"/>
      <c r="AN88" s="428"/>
      <c r="AO88" s="264"/>
      <c r="AP88" s="264"/>
      <c r="AQ88" s="261"/>
    </row>
    <row r="89" spans="1:45" x14ac:dyDescent="0.25">
      <c r="A89" s="422" t="s">
        <v>548</v>
      </c>
      <c r="B89" s="423"/>
      <c r="C89" s="423"/>
      <c r="D89" s="42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25"/>
      <c r="AL89" s="426"/>
      <c r="AM89" s="427"/>
      <c r="AN89" s="428"/>
      <c r="AO89" s="264"/>
      <c r="AP89" s="264"/>
      <c r="AQ89" s="245"/>
    </row>
    <row r="90" spans="1:45" ht="12" customHeight="1" thickBot="1" x14ac:dyDescent="0.3">
      <c r="A90" s="267" t="s">
        <v>549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18"/>
      <c r="AL90" s="419"/>
      <c r="AM90" s="420"/>
      <c r="AN90" s="421"/>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550</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551</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552</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553</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554</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66" zoomScaleNormal="66" workbookViewId="0">
      <selection activeCell="I43" sqref="I4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556</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30" t="s">
        <v>480</v>
      </c>
      <c r="B9" s="430"/>
      <c r="C9" s="430"/>
      <c r="D9" s="430"/>
      <c r="E9" s="430"/>
      <c r="F9" s="430"/>
      <c r="G9" s="430"/>
      <c r="H9" s="430"/>
      <c r="I9" s="430"/>
      <c r="J9" s="430"/>
      <c r="K9" s="430"/>
      <c r="L9" s="430"/>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430" t="s">
        <v>489</v>
      </c>
      <c r="B12" s="430"/>
      <c r="C12" s="430"/>
      <c r="D12" s="430"/>
      <c r="E12" s="430"/>
      <c r="F12" s="430"/>
      <c r="G12" s="430"/>
      <c r="H12" s="430"/>
      <c r="I12" s="430"/>
      <c r="J12" s="430"/>
      <c r="K12" s="430"/>
      <c r="L12" s="430"/>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430" t="s">
        <v>481</v>
      </c>
      <c r="B15" s="430"/>
      <c r="C15" s="430"/>
      <c r="D15" s="430"/>
      <c r="E15" s="430"/>
      <c r="F15" s="430"/>
      <c r="G15" s="430"/>
      <c r="H15" s="430"/>
      <c r="I15" s="430"/>
      <c r="J15" s="430"/>
      <c r="K15" s="430"/>
      <c r="L15" s="430"/>
    </row>
    <row r="16" spans="1:44" x14ac:dyDescent="0.25">
      <c r="A16" s="313" t="s">
        <v>6</v>
      </c>
      <c r="B16" s="313"/>
      <c r="C16" s="313"/>
      <c r="D16" s="313"/>
      <c r="E16" s="313"/>
      <c r="F16" s="313"/>
      <c r="G16" s="313"/>
      <c r="H16" s="313"/>
      <c r="I16" s="313"/>
      <c r="J16" s="313"/>
      <c r="K16" s="313"/>
      <c r="L16" s="313"/>
    </row>
    <row r="17" spans="1:12" ht="15.75" customHeight="1" x14ac:dyDescent="0.25">
      <c r="L17" s="286"/>
    </row>
    <row r="18" spans="1:12" x14ac:dyDescent="0.25">
      <c r="K18" s="73"/>
    </row>
    <row r="19" spans="1:12" ht="15.75" customHeight="1" x14ac:dyDescent="0.25">
      <c r="A19" s="429" t="s">
        <v>423</v>
      </c>
      <c r="B19" s="429"/>
      <c r="C19" s="429"/>
      <c r="D19" s="429"/>
      <c r="E19" s="429"/>
      <c r="F19" s="429"/>
      <c r="G19" s="429"/>
      <c r="H19" s="429"/>
      <c r="I19" s="429"/>
      <c r="J19" s="429"/>
      <c r="K19" s="429"/>
      <c r="L19" s="429"/>
    </row>
    <row r="20" spans="1:12" x14ac:dyDescent="0.25">
      <c r="A20" s="168"/>
      <c r="B20" s="168"/>
      <c r="C20" s="72"/>
      <c r="D20" s="72"/>
      <c r="E20" s="72"/>
      <c r="F20" s="72"/>
      <c r="G20" s="72"/>
      <c r="H20" s="72"/>
      <c r="I20" s="72"/>
      <c r="J20" s="72"/>
      <c r="K20" s="72"/>
      <c r="L20" s="72"/>
    </row>
    <row r="21" spans="1:12" ht="28.5" customHeight="1" x14ac:dyDescent="0.25">
      <c r="A21" s="431" t="s">
        <v>228</v>
      </c>
      <c r="B21" s="431" t="s">
        <v>227</v>
      </c>
      <c r="C21" s="437" t="s">
        <v>355</v>
      </c>
      <c r="D21" s="437"/>
      <c r="E21" s="437"/>
      <c r="F21" s="437"/>
      <c r="G21" s="437"/>
      <c r="H21" s="437"/>
      <c r="I21" s="432" t="s">
        <v>226</v>
      </c>
      <c r="J21" s="434" t="s">
        <v>357</v>
      </c>
      <c r="K21" s="431" t="s">
        <v>225</v>
      </c>
      <c r="L21" s="433" t="s">
        <v>356</v>
      </c>
    </row>
    <row r="22" spans="1:12" ht="58.5" customHeight="1" x14ac:dyDescent="0.25">
      <c r="A22" s="431"/>
      <c r="B22" s="431"/>
      <c r="C22" s="438" t="s">
        <v>2</v>
      </c>
      <c r="D22" s="438"/>
      <c r="E22" s="112"/>
      <c r="F22" s="113"/>
      <c r="G22" s="439" t="s">
        <v>1</v>
      </c>
      <c r="H22" s="440"/>
      <c r="I22" s="432"/>
      <c r="J22" s="435"/>
      <c r="K22" s="431"/>
      <c r="L22" s="433"/>
    </row>
    <row r="23" spans="1:12" ht="47.25" x14ac:dyDescent="0.25">
      <c r="A23" s="431"/>
      <c r="B23" s="431"/>
      <c r="C23" s="71" t="s">
        <v>224</v>
      </c>
      <c r="D23" s="71" t="s">
        <v>223</v>
      </c>
      <c r="E23" s="71" t="s">
        <v>224</v>
      </c>
      <c r="F23" s="71" t="s">
        <v>223</v>
      </c>
      <c r="G23" s="71" t="s">
        <v>224</v>
      </c>
      <c r="H23" s="71" t="s">
        <v>223</v>
      </c>
      <c r="I23" s="432"/>
      <c r="J23" s="436"/>
      <c r="K23" s="431"/>
      <c r="L23" s="433"/>
    </row>
    <row r="24" spans="1:12" x14ac:dyDescent="0.25">
      <c r="A24" s="285">
        <v>1</v>
      </c>
      <c r="B24" s="2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362</v>
      </c>
      <c r="C26" s="64" t="s">
        <v>456</v>
      </c>
      <c r="D26" s="64" t="s">
        <v>456</v>
      </c>
      <c r="E26" s="135"/>
      <c r="F26" s="135"/>
      <c r="G26" s="64" t="s">
        <v>456</v>
      </c>
      <c r="H26" s="64" t="s">
        <v>456</v>
      </c>
      <c r="I26" s="135"/>
      <c r="J26" s="135"/>
      <c r="K26" s="63"/>
      <c r="L26" s="63"/>
    </row>
    <row r="27" spans="1:12" s="58" customFormat="1" x14ac:dyDescent="0.25">
      <c r="A27" s="66" t="s">
        <v>220</v>
      </c>
      <c r="B27" s="70" t="s">
        <v>364</v>
      </c>
      <c r="C27" s="64" t="s">
        <v>456</v>
      </c>
      <c r="D27" s="64" t="s">
        <v>456</v>
      </c>
      <c r="E27" s="135"/>
      <c r="F27" s="135"/>
      <c r="G27" s="64" t="s">
        <v>456</v>
      </c>
      <c r="H27" s="64" t="s">
        <v>456</v>
      </c>
      <c r="I27" s="135"/>
      <c r="J27" s="135"/>
      <c r="K27" s="63"/>
      <c r="L27" s="63"/>
    </row>
    <row r="28" spans="1:12" s="58" customFormat="1" ht="31.5" x14ac:dyDescent="0.25">
      <c r="A28" s="66" t="s">
        <v>363</v>
      </c>
      <c r="B28" s="70" t="s">
        <v>368</v>
      </c>
      <c r="C28" s="64" t="s">
        <v>456</v>
      </c>
      <c r="D28" s="64" t="s">
        <v>456</v>
      </c>
      <c r="E28" s="135"/>
      <c r="F28" s="135"/>
      <c r="G28" s="64" t="s">
        <v>456</v>
      </c>
      <c r="H28" s="64" t="s">
        <v>456</v>
      </c>
      <c r="I28" s="135"/>
      <c r="J28" s="135"/>
      <c r="K28" s="63"/>
      <c r="L28" s="63"/>
    </row>
    <row r="29" spans="1:12" s="58" customFormat="1" x14ac:dyDescent="0.25">
      <c r="A29" s="66" t="s">
        <v>219</v>
      </c>
      <c r="B29" s="70" t="s">
        <v>367</v>
      </c>
      <c r="C29" s="64" t="s">
        <v>456</v>
      </c>
      <c r="D29" s="64" t="s">
        <v>456</v>
      </c>
      <c r="E29" s="135"/>
      <c r="F29" s="135"/>
      <c r="G29" s="64" t="s">
        <v>456</v>
      </c>
      <c r="H29" s="64" t="s">
        <v>456</v>
      </c>
      <c r="I29" s="135"/>
      <c r="J29" s="135"/>
      <c r="K29" s="63"/>
      <c r="L29" s="63"/>
    </row>
    <row r="30" spans="1:12" s="58" customFormat="1" x14ac:dyDescent="0.25">
      <c r="A30" s="66" t="s">
        <v>218</v>
      </c>
      <c r="B30" s="70" t="s">
        <v>369</v>
      </c>
      <c r="C30" s="64" t="s">
        <v>456</v>
      </c>
      <c r="D30" s="64" t="s">
        <v>456</v>
      </c>
      <c r="E30" s="135"/>
      <c r="F30" s="135"/>
      <c r="G30" s="64" t="s">
        <v>456</v>
      </c>
      <c r="H30" s="64" t="s">
        <v>456</v>
      </c>
      <c r="I30" s="135"/>
      <c r="J30" s="135"/>
      <c r="K30" s="63"/>
      <c r="L30" s="63"/>
    </row>
    <row r="31" spans="1:12" s="58" customFormat="1" x14ac:dyDescent="0.25">
      <c r="A31" s="66" t="s">
        <v>217</v>
      </c>
      <c r="B31" s="65" t="s">
        <v>365</v>
      </c>
      <c r="C31" s="183">
        <v>44640</v>
      </c>
      <c r="D31" s="169">
        <v>44656</v>
      </c>
      <c r="E31" s="135"/>
      <c r="F31" s="135"/>
      <c r="G31" s="183">
        <v>44640</v>
      </c>
      <c r="H31" s="169">
        <v>44656</v>
      </c>
      <c r="I31" s="136">
        <v>1</v>
      </c>
      <c r="J31" s="136">
        <v>1</v>
      </c>
      <c r="K31" s="63"/>
      <c r="L31" s="63"/>
    </row>
    <row r="32" spans="1:12" s="58" customFormat="1" x14ac:dyDescent="0.25">
      <c r="A32" s="66" t="s">
        <v>215</v>
      </c>
      <c r="B32" s="65" t="s">
        <v>370</v>
      </c>
      <c r="C32" s="169">
        <v>44747</v>
      </c>
      <c r="D32" s="169">
        <v>44778</v>
      </c>
      <c r="E32" s="135"/>
      <c r="F32" s="135"/>
      <c r="G32" s="169">
        <v>44747</v>
      </c>
      <c r="H32" s="169">
        <v>44778</v>
      </c>
      <c r="I32" s="136">
        <v>1</v>
      </c>
      <c r="J32" s="136">
        <v>1</v>
      </c>
      <c r="K32" s="45"/>
      <c r="L32" s="45"/>
    </row>
    <row r="33" spans="1:12" s="58" customFormat="1" x14ac:dyDescent="0.25">
      <c r="A33" s="66" t="s">
        <v>381</v>
      </c>
      <c r="B33" s="65" t="s">
        <v>301</v>
      </c>
      <c r="C33" s="135" t="s">
        <v>456</v>
      </c>
      <c r="D33" s="64" t="s">
        <v>456</v>
      </c>
      <c r="E33" s="135"/>
      <c r="F33" s="135"/>
      <c r="G33" s="135" t="s">
        <v>456</v>
      </c>
      <c r="H33" s="64" t="s">
        <v>456</v>
      </c>
      <c r="I33" s="136"/>
      <c r="J33" s="136"/>
      <c r="K33" s="68"/>
      <c r="L33" s="63"/>
    </row>
    <row r="34" spans="1:12" s="58" customFormat="1" ht="31.5" x14ac:dyDescent="0.25">
      <c r="A34" s="66" t="s">
        <v>382</v>
      </c>
      <c r="B34" s="65" t="s">
        <v>374</v>
      </c>
      <c r="C34" s="64" t="s">
        <v>456</v>
      </c>
      <c r="D34" s="64" t="s">
        <v>456</v>
      </c>
      <c r="E34" s="135"/>
      <c r="F34" s="135"/>
      <c r="G34" s="64" t="s">
        <v>456</v>
      </c>
      <c r="H34" s="64" t="s">
        <v>456</v>
      </c>
      <c r="I34" s="135"/>
      <c r="J34" s="135"/>
      <c r="K34" s="68"/>
      <c r="L34" s="45"/>
    </row>
    <row r="35" spans="1:12" s="58" customFormat="1" x14ac:dyDescent="0.25">
      <c r="A35" s="66" t="s">
        <v>383</v>
      </c>
      <c r="B35" s="65" t="s">
        <v>216</v>
      </c>
      <c r="C35" s="184">
        <v>44839</v>
      </c>
      <c r="D35" s="184">
        <v>44849</v>
      </c>
      <c r="E35" s="135"/>
      <c r="F35" s="135"/>
      <c r="G35" s="184">
        <v>44839</v>
      </c>
      <c r="H35" s="184">
        <v>44849</v>
      </c>
      <c r="I35" s="136">
        <v>1</v>
      </c>
      <c r="J35" s="136">
        <v>1</v>
      </c>
      <c r="K35" s="45"/>
      <c r="L35" s="45"/>
    </row>
    <row r="36" spans="1:12" x14ac:dyDescent="0.25">
      <c r="A36" s="66" t="s">
        <v>384</v>
      </c>
      <c r="B36" s="65" t="s">
        <v>366</v>
      </c>
      <c r="C36" s="135" t="s">
        <v>456</v>
      </c>
      <c r="D36" s="64" t="s">
        <v>456</v>
      </c>
      <c r="E36" s="137"/>
      <c r="F36" s="135"/>
      <c r="G36" s="135" t="s">
        <v>456</v>
      </c>
      <c r="H36" s="64" t="s">
        <v>456</v>
      </c>
      <c r="I36" s="138"/>
      <c r="J36" s="138"/>
      <c r="K36" s="63"/>
      <c r="L36" s="63"/>
    </row>
    <row r="37" spans="1:12" x14ac:dyDescent="0.25">
      <c r="A37" s="66" t="s">
        <v>385</v>
      </c>
      <c r="B37" s="65" t="s">
        <v>214</v>
      </c>
      <c r="C37" s="184">
        <v>44747</v>
      </c>
      <c r="D37" s="184">
        <v>44809</v>
      </c>
      <c r="E37" s="137"/>
      <c r="F37" s="135"/>
      <c r="G37" s="184">
        <v>44747</v>
      </c>
      <c r="H37" s="184">
        <v>44809</v>
      </c>
      <c r="I37" s="136">
        <v>1</v>
      </c>
      <c r="J37" s="136">
        <v>1</v>
      </c>
      <c r="K37" s="63"/>
      <c r="L37" s="63"/>
    </row>
    <row r="38" spans="1:12" x14ac:dyDescent="0.25">
      <c r="A38" s="66" t="s">
        <v>555</v>
      </c>
      <c r="B38" s="67" t="s">
        <v>213</v>
      </c>
      <c r="C38" s="59"/>
      <c r="D38" s="59"/>
      <c r="E38" s="59"/>
      <c r="F38" s="59"/>
      <c r="G38" s="59"/>
      <c r="H38" s="59"/>
      <c r="I38" s="59"/>
      <c r="J38" s="59"/>
      <c r="K38" s="59"/>
      <c r="L38" s="45"/>
    </row>
    <row r="39" spans="1:12" ht="31.5" x14ac:dyDescent="0.25">
      <c r="A39" s="66">
        <v>2</v>
      </c>
      <c r="B39" s="65" t="s">
        <v>371</v>
      </c>
      <c r="C39" s="184">
        <v>45041</v>
      </c>
      <c r="D39" s="184">
        <v>45086</v>
      </c>
      <c r="E39" s="182"/>
      <c r="F39" s="182"/>
      <c r="G39" s="184">
        <v>45041</v>
      </c>
      <c r="H39" s="184">
        <v>45086</v>
      </c>
      <c r="I39" s="136"/>
      <c r="J39" s="136"/>
      <c r="K39" s="63"/>
      <c r="L39" s="63"/>
    </row>
    <row r="40" spans="1:12" x14ac:dyDescent="0.25">
      <c r="A40" s="66" t="s">
        <v>212</v>
      </c>
      <c r="B40" s="65" t="s">
        <v>373</v>
      </c>
      <c r="C40" s="169">
        <v>45087</v>
      </c>
      <c r="D40" s="169">
        <v>45127</v>
      </c>
      <c r="E40" s="59"/>
      <c r="F40" s="59"/>
      <c r="G40" s="169">
        <v>45087</v>
      </c>
      <c r="H40" s="169">
        <v>45127</v>
      </c>
      <c r="I40" s="136"/>
      <c r="J40" s="136"/>
      <c r="K40" s="63"/>
      <c r="L40" s="63"/>
    </row>
    <row r="41" spans="1:12" x14ac:dyDescent="0.25">
      <c r="A41" s="66" t="s">
        <v>211</v>
      </c>
      <c r="B41" s="67" t="s">
        <v>454</v>
      </c>
      <c r="C41" s="59"/>
      <c r="D41" s="59"/>
      <c r="E41" s="59"/>
      <c r="F41" s="59"/>
      <c r="G41" s="59"/>
      <c r="H41" s="59"/>
      <c r="I41" s="59"/>
      <c r="J41" s="59"/>
      <c r="K41" s="63"/>
      <c r="L41" s="63"/>
    </row>
    <row r="42" spans="1:12" x14ac:dyDescent="0.25">
      <c r="A42" s="66">
        <v>3</v>
      </c>
      <c r="B42" s="65" t="s">
        <v>372</v>
      </c>
      <c r="C42" s="59" t="s">
        <v>456</v>
      </c>
      <c r="D42" s="64" t="s">
        <v>456</v>
      </c>
      <c r="E42" s="59"/>
      <c r="F42" s="59"/>
      <c r="G42" s="59" t="s">
        <v>456</v>
      </c>
      <c r="H42" s="64" t="s">
        <v>456</v>
      </c>
      <c r="I42" s="59"/>
      <c r="J42" s="59"/>
      <c r="K42" s="63"/>
      <c r="L42" s="63"/>
    </row>
    <row r="43" spans="1:12" x14ac:dyDescent="0.25">
      <c r="A43" s="66" t="s">
        <v>210</v>
      </c>
      <c r="B43" s="65" t="s">
        <v>208</v>
      </c>
      <c r="C43" s="169">
        <v>45128</v>
      </c>
      <c r="D43" s="169">
        <v>45179</v>
      </c>
      <c r="E43" s="59"/>
      <c r="F43" s="59"/>
      <c r="G43" s="169">
        <v>45128</v>
      </c>
      <c r="H43" s="169">
        <v>45179</v>
      </c>
      <c r="I43" s="136"/>
      <c r="J43" s="136"/>
      <c r="K43" s="63"/>
      <c r="L43" s="63"/>
    </row>
    <row r="44" spans="1:12" x14ac:dyDescent="0.25">
      <c r="A44" s="66" t="s">
        <v>209</v>
      </c>
      <c r="B44" s="65" t="s">
        <v>206</v>
      </c>
      <c r="C44" s="169">
        <v>45174</v>
      </c>
      <c r="D44" s="169">
        <v>45214</v>
      </c>
      <c r="E44" s="59"/>
      <c r="F44" s="59"/>
      <c r="G44" s="169">
        <v>45174</v>
      </c>
      <c r="H44" s="169">
        <v>45214</v>
      </c>
      <c r="I44" s="59"/>
      <c r="J44" s="59"/>
      <c r="K44" s="63"/>
      <c r="L44" s="63"/>
    </row>
    <row r="45" spans="1:12" ht="31.5" x14ac:dyDescent="0.25">
      <c r="A45" s="66" t="s">
        <v>207</v>
      </c>
      <c r="B45" s="65" t="s">
        <v>377</v>
      </c>
      <c r="C45" s="64" t="s">
        <v>456</v>
      </c>
      <c r="D45" s="64" t="s">
        <v>456</v>
      </c>
      <c r="E45" s="59"/>
      <c r="F45" s="59"/>
      <c r="G45" s="64" t="s">
        <v>456</v>
      </c>
      <c r="H45" s="64" t="s">
        <v>456</v>
      </c>
      <c r="I45" s="59"/>
      <c r="J45" s="59"/>
      <c r="K45" s="63"/>
      <c r="L45" s="63"/>
    </row>
    <row r="46" spans="1:12" ht="63" x14ac:dyDescent="0.25">
      <c r="A46" s="66" t="s">
        <v>205</v>
      </c>
      <c r="B46" s="65" t="s">
        <v>375</v>
      </c>
      <c r="C46" s="59" t="s">
        <v>456</v>
      </c>
      <c r="D46" s="64" t="s">
        <v>456</v>
      </c>
      <c r="E46" s="59"/>
      <c r="F46" s="59"/>
      <c r="G46" s="59" t="s">
        <v>456</v>
      </c>
      <c r="H46" s="64" t="s">
        <v>456</v>
      </c>
      <c r="I46" s="59"/>
      <c r="J46" s="59"/>
      <c r="K46" s="63"/>
      <c r="L46" s="63"/>
    </row>
    <row r="47" spans="1:12" x14ac:dyDescent="0.25">
      <c r="A47" s="66" t="s">
        <v>203</v>
      </c>
      <c r="B47" s="65" t="s">
        <v>204</v>
      </c>
      <c r="C47" s="169">
        <v>45214</v>
      </c>
      <c r="D47" s="169">
        <v>45229</v>
      </c>
      <c r="E47" s="59"/>
      <c r="F47" s="59"/>
      <c r="G47" s="169">
        <v>45214</v>
      </c>
      <c r="H47" s="169">
        <v>45229</v>
      </c>
      <c r="I47" s="59"/>
      <c r="J47" s="59"/>
      <c r="K47" s="63"/>
      <c r="L47" s="63"/>
    </row>
    <row r="48" spans="1:12" x14ac:dyDescent="0.25">
      <c r="A48" s="66" t="s">
        <v>386</v>
      </c>
      <c r="B48" s="67" t="s">
        <v>202</v>
      </c>
      <c r="C48" s="59"/>
      <c r="D48" s="59"/>
      <c r="E48" s="59"/>
      <c r="F48" s="59"/>
      <c r="G48" s="59"/>
      <c r="H48" s="59"/>
      <c r="I48" s="59"/>
      <c r="J48" s="59"/>
      <c r="K48" s="63"/>
      <c r="L48" s="63"/>
    </row>
    <row r="49" spans="1:12" x14ac:dyDescent="0.25">
      <c r="A49" s="66">
        <v>4</v>
      </c>
      <c r="B49" s="65" t="s">
        <v>200</v>
      </c>
      <c r="C49" s="169">
        <v>45229</v>
      </c>
      <c r="D49" s="169">
        <v>45245</v>
      </c>
      <c r="E49" s="59"/>
      <c r="F49" s="59"/>
      <c r="G49" s="169">
        <v>45229</v>
      </c>
      <c r="H49" s="169">
        <v>45245</v>
      </c>
      <c r="I49" s="59"/>
      <c r="J49" s="59"/>
      <c r="K49" s="63"/>
      <c r="L49" s="63"/>
    </row>
    <row r="50" spans="1:12" ht="47.25" x14ac:dyDescent="0.25">
      <c r="A50" s="66" t="s">
        <v>201</v>
      </c>
      <c r="B50" s="65" t="s">
        <v>376</v>
      </c>
      <c r="C50" s="169">
        <v>45245</v>
      </c>
      <c r="D50" s="169">
        <v>45260</v>
      </c>
      <c r="E50" s="59"/>
      <c r="F50" s="59"/>
      <c r="G50" s="169">
        <v>45245</v>
      </c>
      <c r="H50" s="169">
        <v>45260</v>
      </c>
      <c r="I50" s="59"/>
      <c r="J50" s="59"/>
      <c r="K50" s="63"/>
      <c r="L50" s="63"/>
    </row>
    <row r="51" spans="1:12" ht="31.5" x14ac:dyDescent="0.25">
      <c r="A51" s="66" t="s">
        <v>199</v>
      </c>
      <c r="B51" s="65" t="s">
        <v>378</v>
      </c>
      <c r="C51" s="59" t="s">
        <v>456</v>
      </c>
      <c r="D51" s="64" t="s">
        <v>456</v>
      </c>
      <c r="E51" s="59"/>
      <c r="F51" s="59"/>
      <c r="G51" s="59" t="s">
        <v>456</v>
      </c>
      <c r="H51" s="64" t="s">
        <v>456</v>
      </c>
      <c r="I51" s="59"/>
      <c r="J51" s="59"/>
      <c r="K51" s="63"/>
      <c r="L51" s="63"/>
    </row>
    <row r="52" spans="1:12" ht="31.5" x14ac:dyDescent="0.25">
      <c r="A52" s="66" t="s">
        <v>197</v>
      </c>
      <c r="B52" s="65" t="s">
        <v>198</v>
      </c>
      <c r="C52" s="64" t="s">
        <v>456</v>
      </c>
      <c r="D52" s="64" t="s">
        <v>456</v>
      </c>
      <c r="E52" s="59"/>
      <c r="F52" s="59"/>
      <c r="G52" s="64" t="s">
        <v>456</v>
      </c>
      <c r="H52" s="64" t="s">
        <v>456</v>
      </c>
      <c r="I52" s="59"/>
      <c r="J52" s="59"/>
      <c r="K52" s="63"/>
      <c r="L52" s="63"/>
    </row>
    <row r="53" spans="1:12" x14ac:dyDescent="0.25">
      <c r="A53" s="66" t="s">
        <v>195</v>
      </c>
      <c r="B53" s="115" t="s">
        <v>379</v>
      </c>
      <c r="C53" s="274">
        <v>45261</v>
      </c>
      <c r="D53" s="169">
        <v>45290</v>
      </c>
      <c r="E53" s="59"/>
      <c r="F53" s="59"/>
      <c r="G53" s="274">
        <v>45261</v>
      </c>
      <c r="H53" s="169">
        <v>45290</v>
      </c>
      <c r="I53" s="59"/>
      <c r="J53" s="59"/>
      <c r="K53" s="63"/>
      <c r="L53" s="63"/>
    </row>
    <row r="54" spans="1:12" x14ac:dyDescent="0.25">
      <c r="A54" s="66" t="s">
        <v>380</v>
      </c>
      <c r="B54" s="65" t="s">
        <v>196</v>
      </c>
      <c r="C54" s="59" t="s">
        <v>456</v>
      </c>
      <c r="D54" s="64" t="s">
        <v>456</v>
      </c>
      <c r="E54" s="59"/>
      <c r="F54" s="59"/>
      <c r="G54" s="59" t="s">
        <v>456</v>
      </c>
      <c r="H54" s="64" t="s">
        <v>456</v>
      </c>
      <c r="I54" s="59"/>
      <c r="J54" s="5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4" zoomScale="60" zoomScaleNormal="60" workbookViewId="0">
      <selection activeCell="J27" sqref="J27"/>
    </sheetView>
  </sheetViews>
  <sheetFormatPr defaultRowHeight="15.75" x14ac:dyDescent="0.25"/>
  <cols>
    <col min="1" max="1" width="9.140625" style="56"/>
    <col min="2" max="2" width="57.85546875" style="56" customWidth="1"/>
    <col min="3" max="3" width="16.28515625" style="222" customWidth="1"/>
    <col min="4" max="4" width="17.85546875" style="222" customWidth="1"/>
    <col min="5" max="5" width="20.42578125" style="222" customWidth="1"/>
    <col min="6" max="6" width="18.7109375" style="222" customWidth="1"/>
    <col min="7" max="7" width="14.7109375" style="221" customWidth="1"/>
    <col min="8" max="8" width="11.5703125" style="221" customWidth="1"/>
    <col min="9" max="9" width="7.140625" style="221" customWidth="1"/>
    <col min="10" max="10" width="12.85546875" style="221" customWidth="1"/>
    <col min="11" max="11" width="8.28515625" style="221" customWidth="1"/>
    <col min="12" max="12" width="10.5703125" style="222" customWidth="1"/>
    <col min="13" max="13" width="8.85546875" style="222" customWidth="1"/>
    <col min="14" max="14" width="10" style="222" customWidth="1"/>
    <col min="15" max="15" width="6.140625" style="222" customWidth="1"/>
    <col min="16" max="16" width="10.42578125" style="222" customWidth="1"/>
    <col min="17" max="17" width="6.140625" style="222" customWidth="1"/>
    <col min="18" max="18" width="9.140625" style="222" customWidth="1"/>
    <col min="19" max="25" width="6.140625" style="222" customWidth="1"/>
    <col min="26" max="26" width="11.140625" style="222" customWidth="1"/>
    <col min="27" max="27" width="6.140625" style="222" customWidth="1"/>
    <col min="28" max="28" width="13.140625" style="222" customWidth="1"/>
    <col min="29" max="29" width="24.85546875" style="222" customWidth="1"/>
    <col min="30" max="16384" width="9.140625" style="56"/>
  </cols>
  <sheetData>
    <row r="1" spans="1:29" ht="18.75" x14ac:dyDescent="0.25">
      <c r="A1" s="57"/>
      <c r="B1" s="57"/>
      <c r="C1" s="221"/>
      <c r="D1" s="221"/>
      <c r="E1" s="221"/>
      <c r="F1" s="221"/>
      <c r="L1" s="221"/>
      <c r="M1" s="221"/>
      <c r="AC1" s="223" t="s">
        <v>69</v>
      </c>
    </row>
    <row r="2" spans="1:29" ht="18.75" x14ac:dyDescent="0.25">
      <c r="A2" s="57"/>
      <c r="B2" s="57"/>
      <c r="C2" s="221"/>
      <c r="D2" s="221"/>
      <c r="E2" s="221"/>
      <c r="F2" s="221"/>
      <c r="L2" s="221"/>
      <c r="M2" s="221"/>
      <c r="AC2" s="223" t="s">
        <v>10</v>
      </c>
    </row>
    <row r="3" spans="1:29" ht="18.75" x14ac:dyDescent="0.25">
      <c r="A3" s="57"/>
      <c r="B3" s="57"/>
      <c r="C3" s="221"/>
      <c r="D3" s="221"/>
      <c r="E3" s="221"/>
      <c r="F3" s="221"/>
      <c r="L3" s="221"/>
      <c r="M3" s="221"/>
      <c r="AC3" s="223" t="s">
        <v>68</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25">
      <c r="A5" s="57"/>
      <c r="B5" s="57"/>
      <c r="C5" s="221"/>
      <c r="D5" s="221"/>
      <c r="E5" s="221"/>
      <c r="F5" s="221"/>
      <c r="L5" s="221"/>
      <c r="M5" s="221"/>
      <c r="AC5" s="223"/>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213"/>
      <c r="D7" s="213"/>
      <c r="E7" s="213"/>
      <c r="F7" s="213"/>
      <c r="G7" s="213"/>
      <c r="H7" s="213"/>
      <c r="I7" s="213"/>
      <c r="J7" s="224"/>
      <c r="K7" s="224"/>
      <c r="L7" s="224"/>
      <c r="M7" s="224"/>
      <c r="N7" s="224"/>
      <c r="O7" s="224"/>
      <c r="P7" s="224"/>
      <c r="Q7" s="224"/>
      <c r="R7" s="224"/>
      <c r="S7" s="224"/>
      <c r="T7" s="224"/>
      <c r="U7" s="224"/>
      <c r="V7" s="224"/>
      <c r="W7" s="224"/>
      <c r="X7" s="224"/>
      <c r="Y7" s="224"/>
      <c r="Z7" s="224"/>
      <c r="AA7" s="224"/>
      <c r="AB7" s="224"/>
      <c r="AC7" s="224"/>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x14ac:dyDescent="0.25">
      <c r="A10" s="230"/>
      <c r="B10" s="230"/>
      <c r="C10" s="231"/>
      <c r="D10" s="231"/>
      <c r="E10" s="231"/>
      <c r="F10" s="231"/>
      <c r="G10" s="231"/>
      <c r="H10" s="231"/>
      <c r="I10" s="231"/>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445" t="str">
        <f>'1. паспорт местоположение'!A12:C12</f>
        <v>L_TP1600.PS.0179</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25">
      <c r="A13" s="143"/>
      <c r="B13" s="143"/>
      <c r="C13" s="233"/>
      <c r="D13" s="233"/>
      <c r="E13" s="233"/>
      <c r="F13" s="233"/>
      <c r="G13" s="233"/>
      <c r="H13" s="233"/>
      <c r="I13" s="233"/>
      <c r="L13" s="221"/>
      <c r="M13" s="221"/>
      <c r="N13" s="221"/>
      <c r="O13" s="221"/>
      <c r="P13" s="221"/>
      <c r="Q13" s="221"/>
      <c r="R13" s="221"/>
      <c r="S13" s="221"/>
      <c r="T13" s="221"/>
      <c r="U13" s="221"/>
      <c r="V13" s="221"/>
      <c r="W13" s="221"/>
      <c r="X13" s="221"/>
      <c r="Y13" s="221"/>
      <c r="Z13" s="221"/>
      <c r="AA13" s="221"/>
      <c r="AB13" s="221"/>
      <c r="AC13" s="221"/>
    </row>
    <row r="14" spans="1:29" ht="32.25" customHeight="1" x14ac:dyDescent="0.25">
      <c r="A14" s="445" t="str">
        <f>'1. паспорт местоположение'!A15:C15</f>
        <v>Реконструкция  ПС 110/35/6 "Гидронамыв" (установка ДГР 6 кВ)</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7"/>
      <c r="L17" s="221"/>
      <c r="M17" s="221"/>
      <c r="N17" s="221"/>
      <c r="O17" s="221"/>
      <c r="P17" s="221"/>
      <c r="Q17" s="221"/>
      <c r="R17" s="221"/>
      <c r="S17" s="221"/>
      <c r="T17" s="221"/>
      <c r="U17" s="221"/>
      <c r="V17" s="221"/>
      <c r="W17" s="221"/>
      <c r="X17" s="221"/>
      <c r="Y17" s="221"/>
      <c r="Z17" s="221"/>
      <c r="AA17" s="221"/>
      <c r="AB17" s="221"/>
    </row>
    <row r="18" spans="1:39" x14ac:dyDescent="0.25">
      <c r="A18" s="448" t="s">
        <v>424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7"/>
      <c r="B19" s="57"/>
      <c r="C19" s="221"/>
      <c r="D19" s="221"/>
      <c r="E19" s="221"/>
      <c r="F19" s="221"/>
      <c r="L19" s="221"/>
      <c r="M19" s="221"/>
      <c r="N19" s="221"/>
      <c r="O19" s="221"/>
      <c r="P19" s="221"/>
      <c r="Q19" s="221"/>
      <c r="R19" s="221"/>
      <c r="S19" s="221"/>
      <c r="T19" s="221"/>
      <c r="U19" s="221"/>
      <c r="V19" s="221"/>
      <c r="W19" s="221"/>
      <c r="X19" s="221"/>
      <c r="Y19" s="221"/>
      <c r="Z19" s="221"/>
      <c r="AA19" s="221"/>
      <c r="AB19" s="221"/>
    </row>
    <row r="20" spans="1:39" ht="33" customHeight="1" x14ac:dyDescent="0.25">
      <c r="A20" s="431" t="s">
        <v>194</v>
      </c>
      <c r="B20" s="431" t="s">
        <v>193</v>
      </c>
      <c r="C20" s="431" t="s">
        <v>192</v>
      </c>
      <c r="D20" s="431"/>
      <c r="E20" s="447" t="s">
        <v>191</v>
      </c>
      <c r="F20" s="447"/>
      <c r="G20" s="441" t="s">
        <v>600</v>
      </c>
      <c r="H20" s="443" t="s">
        <v>559</v>
      </c>
      <c r="I20" s="444"/>
      <c r="J20" s="444"/>
      <c r="K20" s="444"/>
      <c r="L20" s="443" t="s">
        <v>560</v>
      </c>
      <c r="M20" s="444"/>
      <c r="N20" s="444"/>
      <c r="O20" s="444"/>
      <c r="P20" s="443" t="s">
        <v>561</v>
      </c>
      <c r="Q20" s="444"/>
      <c r="R20" s="444"/>
      <c r="S20" s="444"/>
      <c r="T20" s="443" t="s">
        <v>562</v>
      </c>
      <c r="U20" s="444"/>
      <c r="V20" s="444"/>
      <c r="W20" s="444"/>
      <c r="X20" s="443" t="s">
        <v>563</v>
      </c>
      <c r="Y20" s="444"/>
      <c r="Z20" s="444"/>
      <c r="AA20" s="444"/>
      <c r="AB20" s="449" t="s">
        <v>190</v>
      </c>
      <c r="AC20" s="449"/>
      <c r="AD20" s="61"/>
      <c r="AE20" s="61"/>
      <c r="AF20" s="61"/>
    </row>
    <row r="21" spans="1:39" ht="99.75" customHeight="1" x14ac:dyDescent="0.25">
      <c r="A21" s="431"/>
      <c r="B21" s="431"/>
      <c r="C21" s="431"/>
      <c r="D21" s="431"/>
      <c r="E21" s="447"/>
      <c r="F21" s="447"/>
      <c r="G21" s="442"/>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9"/>
      <c r="AC21" s="449"/>
    </row>
    <row r="22" spans="1:39" ht="89.25" customHeight="1" x14ac:dyDescent="0.3">
      <c r="A22" s="431"/>
      <c r="B22" s="431"/>
      <c r="C22" s="214" t="s">
        <v>2</v>
      </c>
      <c r="D22" s="214" t="s">
        <v>188</v>
      </c>
      <c r="E22" s="277" t="s">
        <v>564</v>
      </c>
      <c r="F22" s="277" t="s">
        <v>601</v>
      </c>
      <c r="G22" s="438"/>
      <c r="H22" s="60" t="s">
        <v>404</v>
      </c>
      <c r="I22" s="60" t="s">
        <v>405</v>
      </c>
      <c r="J22" s="60" t="s">
        <v>404</v>
      </c>
      <c r="K22" s="60" t="s">
        <v>405</v>
      </c>
      <c r="L22" s="60" t="s">
        <v>404</v>
      </c>
      <c r="M22" s="60" t="s">
        <v>405</v>
      </c>
      <c r="N22" s="60" t="s">
        <v>404</v>
      </c>
      <c r="O22" s="60" t="s">
        <v>405</v>
      </c>
      <c r="P22" s="60" t="s">
        <v>404</v>
      </c>
      <c r="Q22" s="60" t="s">
        <v>405</v>
      </c>
      <c r="R22" s="60" t="s">
        <v>404</v>
      </c>
      <c r="S22" s="60" t="s">
        <v>405</v>
      </c>
      <c r="T22" s="60" t="s">
        <v>404</v>
      </c>
      <c r="U22" s="60" t="s">
        <v>405</v>
      </c>
      <c r="V22" s="60" t="s">
        <v>404</v>
      </c>
      <c r="W22" s="60" t="s">
        <v>405</v>
      </c>
      <c r="X22" s="60" t="s">
        <v>404</v>
      </c>
      <c r="Y22" s="60" t="s">
        <v>405</v>
      </c>
      <c r="Z22" s="60" t="s">
        <v>404</v>
      </c>
      <c r="AA22" s="60" t="s">
        <v>405</v>
      </c>
      <c r="AB22" s="278" t="s">
        <v>189</v>
      </c>
      <c r="AC22" s="278" t="s">
        <v>188</v>
      </c>
      <c r="AI22" s="134"/>
      <c r="AJ22" s="134"/>
      <c r="AK22" s="134"/>
      <c r="AL22" s="134"/>
      <c r="AM22" s="57"/>
    </row>
    <row r="23" spans="1:39" ht="19.5" customHeight="1" x14ac:dyDescent="0.25">
      <c r="A23" s="214">
        <v>1</v>
      </c>
      <c r="B23" s="214">
        <v>2</v>
      </c>
      <c r="C23" s="214">
        <v>3</v>
      </c>
      <c r="D23" s="214">
        <v>4</v>
      </c>
      <c r="E23" s="214">
        <v>5</v>
      </c>
      <c r="F23" s="214">
        <v>6</v>
      </c>
      <c r="G23" s="214">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I23" s="57"/>
      <c r="AJ23" s="57"/>
      <c r="AK23" s="57"/>
      <c r="AL23" s="57"/>
      <c r="AM23" s="57"/>
    </row>
    <row r="24" spans="1:39" ht="47.25" customHeight="1" x14ac:dyDescent="0.25">
      <c r="A24" s="215">
        <v>1</v>
      </c>
      <c r="B24" s="163" t="s">
        <v>187</v>
      </c>
      <c r="C24" s="216">
        <v>12.8848608</v>
      </c>
      <c r="D24" s="216">
        <v>18.235415434722</v>
      </c>
      <c r="E24" s="216">
        <v>18.235415434722</v>
      </c>
      <c r="F24" s="216">
        <v>17.590174454722</v>
      </c>
      <c r="G24" s="216">
        <v>0.64524098000000008</v>
      </c>
      <c r="H24" s="216">
        <v>12.1412472</v>
      </c>
      <c r="I24" s="217"/>
      <c r="J24" s="216">
        <v>17.590174454722</v>
      </c>
      <c r="K24" s="217"/>
      <c r="L24" s="216">
        <v>0</v>
      </c>
      <c r="M24" s="217"/>
      <c r="N24" s="216">
        <v>0</v>
      </c>
      <c r="O24" s="217"/>
      <c r="P24" s="216">
        <v>0</v>
      </c>
      <c r="Q24" s="217"/>
      <c r="R24" s="216">
        <v>0</v>
      </c>
      <c r="S24" s="217"/>
      <c r="T24" s="216">
        <v>0</v>
      </c>
      <c r="U24" s="217"/>
      <c r="V24" s="216">
        <v>0</v>
      </c>
      <c r="W24" s="217"/>
      <c r="X24" s="216">
        <v>0</v>
      </c>
      <c r="Y24" s="217"/>
      <c r="Z24" s="216">
        <v>0</v>
      </c>
      <c r="AA24" s="217"/>
      <c r="AB24" s="216">
        <v>12.1412472</v>
      </c>
      <c r="AC24" s="216">
        <v>17.590174454722</v>
      </c>
    </row>
    <row r="25" spans="1:39" ht="24" customHeight="1" x14ac:dyDescent="0.25">
      <c r="A25" s="164" t="s">
        <v>186</v>
      </c>
      <c r="B25" s="165" t="s">
        <v>185</v>
      </c>
      <c r="C25" s="216"/>
      <c r="D25" s="216"/>
      <c r="E25" s="216"/>
      <c r="F25" s="216"/>
      <c r="G25" s="216">
        <v>0</v>
      </c>
      <c r="H25" s="216">
        <v>0</v>
      </c>
      <c r="I25" s="217"/>
      <c r="J25" s="216">
        <v>0</v>
      </c>
      <c r="K25" s="217"/>
      <c r="L25" s="216">
        <v>0</v>
      </c>
      <c r="M25" s="217"/>
      <c r="N25" s="216">
        <v>0</v>
      </c>
      <c r="O25" s="217"/>
      <c r="P25" s="216">
        <v>0</v>
      </c>
      <c r="Q25" s="217"/>
      <c r="R25" s="216">
        <v>0</v>
      </c>
      <c r="S25" s="217"/>
      <c r="T25" s="216">
        <v>0</v>
      </c>
      <c r="U25" s="217"/>
      <c r="V25" s="216">
        <v>0</v>
      </c>
      <c r="W25" s="217"/>
      <c r="X25" s="216">
        <v>0</v>
      </c>
      <c r="Y25" s="217"/>
      <c r="Z25" s="216">
        <v>0</v>
      </c>
      <c r="AA25" s="217"/>
      <c r="AB25" s="216">
        <v>0</v>
      </c>
      <c r="AC25" s="216">
        <v>0</v>
      </c>
    </row>
    <row r="26" spans="1:39" x14ac:dyDescent="0.25">
      <c r="A26" s="164" t="s">
        <v>184</v>
      </c>
      <c r="B26" s="165" t="s">
        <v>183</v>
      </c>
      <c r="C26" s="216"/>
      <c r="D26" s="216"/>
      <c r="E26" s="216"/>
      <c r="F26" s="216"/>
      <c r="G26" s="216">
        <v>0</v>
      </c>
      <c r="H26" s="216">
        <v>0</v>
      </c>
      <c r="I26" s="217"/>
      <c r="J26" s="216">
        <v>0</v>
      </c>
      <c r="K26" s="217"/>
      <c r="L26" s="216">
        <v>0</v>
      </c>
      <c r="M26" s="217"/>
      <c r="N26" s="216">
        <v>0</v>
      </c>
      <c r="O26" s="217"/>
      <c r="P26" s="216">
        <v>0</v>
      </c>
      <c r="Q26" s="217"/>
      <c r="R26" s="216">
        <v>0</v>
      </c>
      <c r="S26" s="217"/>
      <c r="T26" s="216">
        <v>0</v>
      </c>
      <c r="U26" s="217"/>
      <c r="V26" s="216">
        <v>0</v>
      </c>
      <c r="W26" s="217"/>
      <c r="X26" s="216">
        <v>0</v>
      </c>
      <c r="Y26" s="217"/>
      <c r="Z26" s="216">
        <v>0</v>
      </c>
      <c r="AA26" s="217"/>
      <c r="AB26" s="216">
        <v>0</v>
      </c>
      <c r="AC26" s="216">
        <v>0</v>
      </c>
    </row>
    <row r="27" spans="1:39" ht="31.5" x14ac:dyDescent="0.25">
      <c r="A27" s="164" t="s">
        <v>182</v>
      </c>
      <c r="B27" s="165" t="s">
        <v>361</v>
      </c>
      <c r="C27" s="216"/>
      <c r="D27" s="216"/>
      <c r="E27" s="216"/>
      <c r="F27" s="216"/>
      <c r="G27" s="216">
        <v>0.5377008166666668</v>
      </c>
      <c r="H27" s="216">
        <v>10.117706</v>
      </c>
      <c r="I27" s="217"/>
      <c r="J27" s="216">
        <v>14.75657316131</v>
      </c>
      <c r="K27" s="218"/>
      <c r="L27" s="216">
        <v>0</v>
      </c>
      <c r="M27" s="218"/>
      <c r="N27" s="216">
        <v>0</v>
      </c>
      <c r="O27" s="217"/>
      <c r="P27" s="216">
        <v>0</v>
      </c>
      <c r="Q27" s="217"/>
      <c r="R27" s="216">
        <v>0</v>
      </c>
      <c r="S27" s="217"/>
      <c r="T27" s="216">
        <v>0</v>
      </c>
      <c r="U27" s="217"/>
      <c r="V27" s="216">
        <v>0</v>
      </c>
      <c r="W27" s="217"/>
      <c r="X27" s="216">
        <v>0</v>
      </c>
      <c r="Y27" s="217"/>
      <c r="Z27" s="216">
        <v>0</v>
      </c>
      <c r="AA27" s="217"/>
      <c r="AB27" s="216">
        <v>10.117706</v>
      </c>
      <c r="AC27" s="216">
        <v>14.75657316131</v>
      </c>
    </row>
    <row r="28" spans="1:39" ht="21" customHeight="1" x14ac:dyDescent="0.25">
      <c r="A28" s="164" t="s">
        <v>181</v>
      </c>
      <c r="B28" s="165" t="s">
        <v>180</v>
      </c>
      <c r="C28" s="216"/>
      <c r="D28" s="216"/>
      <c r="E28" s="216"/>
      <c r="F28" s="216"/>
      <c r="G28" s="216">
        <v>0</v>
      </c>
      <c r="H28" s="216">
        <v>0</v>
      </c>
      <c r="I28" s="217"/>
      <c r="J28" s="216">
        <v>0</v>
      </c>
      <c r="K28" s="217"/>
      <c r="L28" s="216">
        <v>0</v>
      </c>
      <c r="M28" s="217"/>
      <c r="N28" s="216">
        <v>0</v>
      </c>
      <c r="O28" s="217"/>
      <c r="P28" s="216">
        <v>0</v>
      </c>
      <c r="Q28" s="217"/>
      <c r="R28" s="216">
        <v>0</v>
      </c>
      <c r="S28" s="217"/>
      <c r="T28" s="216">
        <v>0</v>
      </c>
      <c r="U28" s="217"/>
      <c r="V28" s="216">
        <v>0</v>
      </c>
      <c r="W28" s="217"/>
      <c r="X28" s="216">
        <v>0</v>
      </c>
      <c r="Y28" s="217"/>
      <c r="Z28" s="216">
        <v>0</v>
      </c>
      <c r="AA28" s="217"/>
      <c r="AB28" s="216">
        <v>0</v>
      </c>
      <c r="AC28" s="216">
        <v>0</v>
      </c>
    </row>
    <row r="29" spans="1:39" ht="23.25" customHeight="1" x14ac:dyDescent="0.25">
      <c r="A29" s="164" t="s">
        <v>179</v>
      </c>
      <c r="B29" s="165" t="s">
        <v>178</v>
      </c>
      <c r="C29" s="216"/>
      <c r="D29" s="216"/>
      <c r="E29" s="216"/>
      <c r="F29" s="216"/>
      <c r="G29" s="216">
        <v>0.10754016333333327</v>
      </c>
      <c r="H29" s="216">
        <v>2.0235412000000004</v>
      </c>
      <c r="I29" s="217"/>
      <c r="J29" s="216">
        <v>2.8336012934120003</v>
      </c>
      <c r="K29" s="218"/>
      <c r="L29" s="216">
        <v>0</v>
      </c>
      <c r="M29" s="218"/>
      <c r="N29" s="216">
        <v>0</v>
      </c>
      <c r="O29" s="217"/>
      <c r="P29" s="216">
        <v>0</v>
      </c>
      <c r="Q29" s="217"/>
      <c r="R29" s="216">
        <v>0</v>
      </c>
      <c r="S29" s="217"/>
      <c r="T29" s="216">
        <v>0</v>
      </c>
      <c r="U29" s="217"/>
      <c r="V29" s="216">
        <v>0</v>
      </c>
      <c r="W29" s="217"/>
      <c r="X29" s="216">
        <v>0</v>
      </c>
      <c r="Y29" s="217"/>
      <c r="Z29" s="216">
        <v>0</v>
      </c>
      <c r="AA29" s="217"/>
      <c r="AB29" s="216">
        <v>2.0235412000000004</v>
      </c>
      <c r="AC29" s="216">
        <v>2.8336012934120003</v>
      </c>
    </row>
    <row r="30" spans="1:39" ht="47.25" x14ac:dyDescent="0.25">
      <c r="A30" s="162" t="s">
        <v>63</v>
      </c>
      <c r="B30" s="163" t="s">
        <v>177</v>
      </c>
      <c r="C30" s="216">
        <v>10.737384</v>
      </c>
      <c r="D30" s="216">
        <v>15.294273981310001</v>
      </c>
      <c r="E30" s="216">
        <v>15.294273981310001</v>
      </c>
      <c r="F30" s="216">
        <v>14.756573161310001</v>
      </c>
      <c r="G30" s="216">
        <v>0.53770081999999997</v>
      </c>
      <c r="H30" s="216">
        <v>10.117706</v>
      </c>
      <c r="I30" s="217"/>
      <c r="J30" s="216">
        <v>14.756573161310001</v>
      </c>
      <c r="K30" s="217"/>
      <c r="L30" s="216">
        <v>0</v>
      </c>
      <c r="M30" s="217"/>
      <c r="N30" s="216">
        <v>0</v>
      </c>
      <c r="O30" s="217"/>
      <c r="P30" s="216">
        <v>0</v>
      </c>
      <c r="Q30" s="217"/>
      <c r="R30" s="216">
        <v>0</v>
      </c>
      <c r="S30" s="217"/>
      <c r="T30" s="216">
        <v>0</v>
      </c>
      <c r="U30" s="217"/>
      <c r="V30" s="216">
        <v>0</v>
      </c>
      <c r="W30" s="217"/>
      <c r="X30" s="216">
        <v>0</v>
      </c>
      <c r="Y30" s="217"/>
      <c r="Z30" s="216">
        <v>0</v>
      </c>
      <c r="AA30" s="217"/>
      <c r="AB30" s="216">
        <v>10.117706</v>
      </c>
      <c r="AC30" s="216">
        <v>14.756573161310001</v>
      </c>
    </row>
    <row r="31" spans="1:39" x14ac:dyDescent="0.25">
      <c r="A31" s="162" t="s">
        <v>176</v>
      </c>
      <c r="B31" s="165" t="s">
        <v>175</v>
      </c>
      <c r="C31" s="216">
        <v>0.61967799999999995</v>
      </c>
      <c r="D31" s="216">
        <v>0.53770081999999997</v>
      </c>
      <c r="E31" s="216"/>
      <c r="F31" s="216"/>
      <c r="G31" s="216"/>
      <c r="H31" s="216"/>
      <c r="I31" s="217"/>
      <c r="J31" s="216"/>
      <c r="K31" s="217"/>
      <c r="L31" s="216"/>
      <c r="M31" s="217"/>
      <c r="N31" s="216"/>
      <c r="O31" s="217"/>
      <c r="P31" s="216"/>
      <c r="Q31" s="217"/>
      <c r="R31" s="216"/>
      <c r="S31" s="217"/>
      <c r="T31" s="216"/>
      <c r="U31" s="217"/>
      <c r="V31" s="216"/>
      <c r="W31" s="217"/>
      <c r="X31" s="216"/>
      <c r="Y31" s="217"/>
      <c r="Z31" s="216"/>
      <c r="AA31" s="217"/>
      <c r="AB31" s="216">
        <v>0</v>
      </c>
      <c r="AC31" s="216">
        <v>0</v>
      </c>
    </row>
    <row r="32" spans="1:39" ht="31.5" x14ac:dyDescent="0.25">
      <c r="A32" s="162" t="s">
        <v>174</v>
      </c>
      <c r="B32" s="165" t="s">
        <v>173</v>
      </c>
      <c r="C32" s="216">
        <v>1.5764320000000001</v>
      </c>
      <c r="D32" s="216">
        <v>3.9459139275000004</v>
      </c>
      <c r="E32" s="216"/>
      <c r="F32" s="216"/>
      <c r="G32" s="216"/>
      <c r="H32" s="216"/>
      <c r="I32" s="217"/>
      <c r="J32" s="216"/>
      <c r="K32" s="217"/>
      <c r="L32" s="216"/>
      <c r="M32" s="217"/>
      <c r="N32" s="216"/>
      <c r="O32" s="217"/>
      <c r="P32" s="216"/>
      <c r="Q32" s="217"/>
      <c r="R32" s="216"/>
      <c r="S32" s="217"/>
      <c r="T32" s="216"/>
      <c r="U32" s="217"/>
      <c r="V32" s="216"/>
      <c r="W32" s="217"/>
      <c r="X32" s="216"/>
      <c r="Y32" s="217"/>
      <c r="Z32" s="216"/>
      <c r="AA32" s="217"/>
      <c r="AB32" s="216">
        <v>0</v>
      </c>
      <c r="AC32" s="216">
        <v>0</v>
      </c>
    </row>
    <row r="33" spans="1:29" x14ac:dyDescent="0.25">
      <c r="A33" s="162" t="s">
        <v>172</v>
      </c>
      <c r="B33" s="165" t="s">
        <v>171</v>
      </c>
      <c r="C33" s="216">
        <v>7.2670950000000003</v>
      </c>
      <c r="D33" s="216">
        <v>8.6861509340000005</v>
      </c>
      <c r="E33" s="216"/>
      <c r="F33" s="216"/>
      <c r="G33" s="216"/>
      <c r="H33" s="216"/>
      <c r="I33" s="217"/>
      <c r="J33" s="216"/>
      <c r="K33" s="217"/>
      <c r="L33" s="216"/>
      <c r="M33" s="217"/>
      <c r="N33" s="216"/>
      <c r="O33" s="217"/>
      <c r="P33" s="216"/>
      <c r="Q33" s="217"/>
      <c r="R33" s="216"/>
      <c r="S33" s="217"/>
      <c r="T33" s="216"/>
      <c r="U33" s="217"/>
      <c r="V33" s="216"/>
      <c r="W33" s="217"/>
      <c r="X33" s="216"/>
      <c r="Y33" s="217"/>
      <c r="Z33" s="216"/>
      <c r="AA33" s="217"/>
      <c r="AB33" s="216">
        <v>0</v>
      </c>
      <c r="AC33" s="216">
        <v>0</v>
      </c>
    </row>
    <row r="34" spans="1:29" x14ac:dyDescent="0.25">
      <c r="A34" s="162" t="s">
        <v>170</v>
      </c>
      <c r="B34" s="165" t="s">
        <v>169</v>
      </c>
      <c r="C34" s="216">
        <v>1.274179</v>
      </c>
      <c r="D34" s="216">
        <v>2.12450829981</v>
      </c>
      <c r="E34" s="216"/>
      <c r="F34" s="216"/>
      <c r="G34" s="216"/>
      <c r="H34" s="216"/>
      <c r="I34" s="217"/>
      <c r="J34" s="216"/>
      <c r="K34" s="217"/>
      <c r="L34" s="216"/>
      <c r="M34" s="217"/>
      <c r="N34" s="216"/>
      <c r="O34" s="217"/>
      <c r="P34" s="216"/>
      <c r="Q34" s="217"/>
      <c r="R34" s="216"/>
      <c r="S34" s="217"/>
      <c r="T34" s="216"/>
      <c r="U34" s="217"/>
      <c r="V34" s="216"/>
      <c r="W34" s="217"/>
      <c r="X34" s="216"/>
      <c r="Y34" s="217"/>
      <c r="Z34" s="216"/>
      <c r="AA34" s="217"/>
      <c r="AB34" s="216">
        <v>0</v>
      </c>
      <c r="AC34" s="216">
        <v>0</v>
      </c>
    </row>
    <row r="35" spans="1:29" ht="31.5" x14ac:dyDescent="0.25">
      <c r="A35" s="162" t="s">
        <v>62</v>
      </c>
      <c r="B35" s="163" t="s">
        <v>168</v>
      </c>
      <c r="C35" s="219"/>
      <c r="D35" s="219"/>
      <c r="E35" s="219"/>
      <c r="F35" s="219"/>
      <c r="G35" s="217"/>
      <c r="H35" s="217"/>
      <c r="I35" s="217"/>
      <c r="J35" s="217"/>
      <c r="K35" s="217"/>
      <c r="L35" s="217"/>
      <c r="M35" s="217"/>
      <c r="N35" s="217"/>
      <c r="O35" s="217"/>
      <c r="P35" s="217"/>
      <c r="Q35" s="217"/>
      <c r="R35" s="217"/>
      <c r="S35" s="217"/>
      <c r="T35" s="217"/>
      <c r="U35" s="217"/>
      <c r="V35" s="217"/>
      <c r="W35" s="217"/>
      <c r="X35" s="217"/>
      <c r="Y35" s="217"/>
      <c r="Z35" s="217"/>
      <c r="AA35" s="217"/>
      <c r="AB35" s="216"/>
      <c r="AC35" s="216"/>
    </row>
    <row r="36" spans="1:29" x14ac:dyDescent="0.25">
      <c r="A36" s="164" t="s">
        <v>167</v>
      </c>
      <c r="B36" s="166" t="s">
        <v>493</v>
      </c>
      <c r="C36" s="220"/>
      <c r="D36" s="220"/>
      <c r="E36" s="220"/>
      <c r="F36" s="220"/>
      <c r="G36" s="217">
        <v>0</v>
      </c>
      <c r="H36" s="217">
        <v>0</v>
      </c>
      <c r="I36" s="217" t="s">
        <v>477</v>
      </c>
      <c r="J36" s="217">
        <v>0</v>
      </c>
      <c r="K36" s="217" t="s">
        <v>477</v>
      </c>
      <c r="L36" s="217">
        <v>0</v>
      </c>
      <c r="M36" s="217" t="s">
        <v>477</v>
      </c>
      <c r="N36" s="217">
        <v>0</v>
      </c>
      <c r="O36" s="217" t="s">
        <v>477</v>
      </c>
      <c r="P36" s="217">
        <v>0</v>
      </c>
      <c r="Q36" s="217" t="s">
        <v>477</v>
      </c>
      <c r="R36" s="217">
        <v>0</v>
      </c>
      <c r="S36" s="217" t="s">
        <v>477</v>
      </c>
      <c r="T36" s="217">
        <v>0</v>
      </c>
      <c r="U36" s="217" t="s">
        <v>477</v>
      </c>
      <c r="V36" s="217">
        <v>0</v>
      </c>
      <c r="W36" s="217" t="s">
        <v>477</v>
      </c>
      <c r="X36" s="217">
        <v>0</v>
      </c>
      <c r="Y36" s="217" t="s">
        <v>477</v>
      </c>
      <c r="Z36" s="217">
        <v>0</v>
      </c>
      <c r="AA36" s="217" t="s">
        <v>477</v>
      </c>
      <c r="AB36" s="216">
        <v>0</v>
      </c>
      <c r="AC36" s="216">
        <v>0</v>
      </c>
    </row>
    <row r="37" spans="1:29" ht="31.5" x14ac:dyDescent="0.25">
      <c r="A37" s="164" t="s">
        <v>166</v>
      </c>
      <c r="B37" s="166" t="s">
        <v>491</v>
      </c>
      <c r="C37" s="220"/>
      <c r="D37" s="220"/>
      <c r="E37" s="219"/>
      <c r="F37" s="219"/>
      <c r="G37" s="217">
        <v>0</v>
      </c>
      <c r="H37" s="217">
        <v>0</v>
      </c>
      <c r="I37" s="217" t="s">
        <v>477</v>
      </c>
      <c r="J37" s="217">
        <v>0</v>
      </c>
      <c r="K37" s="217" t="s">
        <v>477</v>
      </c>
      <c r="L37" s="217">
        <v>0</v>
      </c>
      <c r="M37" s="217" t="s">
        <v>477</v>
      </c>
      <c r="N37" s="217">
        <v>0</v>
      </c>
      <c r="O37" s="217" t="s">
        <v>477</v>
      </c>
      <c r="P37" s="217">
        <v>0</v>
      </c>
      <c r="Q37" s="217" t="s">
        <v>477</v>
      </c>
      <c r="R37" s="217">
        <v>0</v>
      </c>
      <c r="S37" s="217" t="s">
        <v>477</v>
      </c>
      <c r="T37" s="217">
        <v>0</v>
      </c>
      <c r="U37" s="217" t="s">
        <v>477</v>
      </c>
      <c r="V37" s="217">
        <v>0</v>
      </c>
      <c r="W37" s="217" t="s">
        <v>477</v>
      </c>
      <c r="X37" s="217">
        <v>0</v>
      </c>
      <c r="Y37" s="217" t="s">
        <v>477</v>
      </c>
      <c r="Z37" s="217">
        <v>0</v>
      </c>
      <c r="AA37" s="217" t="s">
        <v>477</v>
      </c>
      <c r="AB37" s="216">
        <v>0</v>
      </c>
      <c r="AC37" s="216">
        <v>0</v>
      </c>
    </row>
    <row r="38" spans="1:29" x14ac:dyDescent="0.25">
      <c r="A38" s="164" t="s">
        <v>165</v>
      </c>
      <c r="B38" s="166" t="s">
        <v>156</v>
      </c>
      <c r="C38" s="220"/>
      <c r="D38" s="220"/>
      <c r="E38" s="219"/>
      <c r="F38" s="219"/>
      <c r="G38" s="217">
        <v>0</v>
      </c>
      <c r="H38" s="217">
        <v>0</v>
      </c>
      <c r="I38" s="217" t="s">
        <v>477</v>
      </c>
      <c r="J38" s="217">
        <v>0</v>
      </c>
      <c r="K38" s="217" t="s">
        <v>477</v>
      </c>
      <c r="L38" s="217">
        <v>0</v>
      </c>
      <c r="M38" s="217" t="s">
        <v>477</v>
      </c>
      <c r="N38" s="217">
        <v>0</v>
      </c>
      <c r="O38" s="217" t="s">
        <v>477</v>
      </c>
      <c r="P38" s="217">
        <v>0</v>
      </c>
      <c r="Q38" s="217" t="s">
        <v>477</v>
      </c>
      <c r="R38" s="217">
        <v>0</v>
      </c>
      <c r="S38" s="217" t="s">
        <v>477</v>
      </c>
      <c r="T38" s="217">
        <v>0</v>
      </c>
      <c r="U38" s="217" t="s">
        <v>477</v>
      </c>
      <c r="V38" s="217">
        <v>0</v>
      </c>
      <c r="W38" s="217" t="s">
        <v>477</v>
      </c>
      <c r="X38" s="217">
        <v>0</v>
      </c>
      <c r="Y38" s="217" t="s">
        <v>477</v>
      </c>
      <c r="Z38" s="217">
        <v>0</v>
      </c>
      <c r="AA38" s="217" t="s">
        <v>477</v>
      </c>
      <c r="AB38" s="216">
        <v>0</v>
      </c>
      <c r="AC38" s="216">
        <v>0</v>
      </c>
    </row>
    <row r="39" spans="1:29" x14ac:dyDescent="0.25">
      <c r="A39" s="164" t="s">
        <v>164</v>
      </c>
      <c r="B39" s="165" t="s">
        <v>531</v>
      </c>
      <c r="C39" s="219"/>
      <c r="D39" s="219"/>
      <c r="E39" s="219"/>
      <c r="F39" s="219"/>
      <c r="G39" s="217">
        <v>0</v>
      </c>
      <c r="H39" s="217">
        <v>0</v>
      </c>
      <c r="I39" s="217" t="s">
        <v>477</v>
      </c>
      <c r="J39" s="217">
        <v>0</v>
      </c>
      <c r="K39" s="217" t="s">
        <v>477</v>
      </c>
      <c r="L39" s="217">
        <v>0</v>
      </c>
      <c r="M39" s="217" t="s">
        <v>477</v>
      </c>
      <c r="N39" s="217">
        <v>0</v>
      </c>
      <c r="O39" s="217" t="s">
        <v>477</v>
      </c>
      <c r="P39" s="217">
        <v>0</v>
      </c>
      <c r="Q39" s="217" t="s">
        <v>477</v>
      </c>
      <c r="R39" s="217">
        <v>0</v>
      </c>
      <c r="S39" s="217" t="s">
        <v>477</v>
      </c>
      <c r="T39" s="217">
        <v>0</v>
      </c>
      <c r="U39" s="217" t="s">
        <v>477</v>
      </c>
      <c r="V39" s="217">
        <v>0</v>
      </c>
      <c r="W39" s="217" t="s">
        <v>477</v>
      </c>
      <c r="X39" s="217">
        <v>0</v>
      </c>
      <c r="Y39" s="217" t="s">
        <v>477</v>
      </c>
      <c r="Z39" s="217">
        <v>0</v>
      </c>
      <c r="AA39" s="217" t="s">
        <v>477</v>
      </c>
      <c r="AB39" s="216">
        <v>0</v>
      </c>
      <c r="AC39" s="216">
        <v>0</v>
      </c>
    </row>
    <row r="40" spans="1:29" x14ac:dyDescent="0.25">
      <c r="A40" s="164" t="s">
        <v>163</v>
      </c>
      <c r="B40" s="165" t="s">
        <v>494</v>
      </c>
      <c r="C40" s="219"/>
      <c r="D40" s="219"/>
      <c r="E40" s="219"/>
      <c r="F40" s="219"/>
      <c r="G40" s="217">
        <v>0</v>
      </c>
      <c r="H40" s="217">
        <v>0</v>
      </c>
      <c r="I40" s="217" t="s">
        <v>477</v>
      </c>
      <c r="J40" s="217">
        <v>0</v>
      </c>
      <c r="K40" s="217" t="s">
        <v>477</v>
      </c>
      <c r="L40" s="217">
        <v>0</v>
      </c>
      <c r="M40" s="217" t="s">
        <v>477</v>
      </c>
      <c r="N40" s="217">
        <v>0</v>
      </c>
      <c r="O40" s="217" t="s">
        <v>477</v>
      </c>
      <c r="P40" s="217">
        <v>0</v>
      </c>
      <c r="Q40" s="217" t="s">
        <v>477</v>
      </c>
      <c r="R40" s="217">
        <v>0</v>
      </c>
      <c r="S40" s="217" t="s">
        <v>477</v>
      </c>
      <c r="T40" s="217">
        <v>0</v>
      </c>
      <c r="U40" s="217" t="s">
        <v>477</v>
      </c>
      <c r="V40" s="217">
        <v>0</v>
      </c>
      <c r="W40" s="217" t="s">
        <v>477</v>
      </c>
      <c r="X40" s="217">
        <v>0</v>
      </c>
      <c r="Y40" s="217" t="s">
        <v>477</v>
      </c>
      <c r="Z40" s="217">
        <v>0</v>
      </c>
      <c r="AA40" s="217" t="s">
        <v>477</v>
      </c>
      <c r="AB40" s="216">
        <v>0</v>
      </c>
      <c r="AC40" s="216">
        <v>0</v>
      </c>
    </row>
    <row r="41" spans="1:29" x14ac:dyDescent="0.25">
      <c r="A41" s="164" t="s">
        <v>162</v>
      </c>
      <c r="B41" s="165" t="s">
        <v>495</v>
      </c>
      <c r="C41" s="219"/>
      <c r="D41" s="219"/>
      <c r="E41" s="219"/>
      <c r="F41" s="219"/>
      <c r="G41" s="217">
        <v>0</v>
      </c>
      <c r="H41" s="217">
        <v>0</v>
      </c>
      <c r="I41" s="217" t="s">
        <v>477</v>
      </c>
      <c r="J41" s="217">
        <v>0</v>
      </c>
      <c r="K41" s="217" t="s">
        <v>477</v>
      </c>
      <c r="L41" s="217">
        <v>0</v>
      </c>
      <c r="M41" s="217" t="s">
        <v>477</v>
      </c>
      <c r="N41" s="217">
        <v>0</v>
      </c>
      <c r="O41" s="217" t="s">
        <v>477</v>
      </c>
      <c r="P41" s="217">
        <v>0</v>
      </c>
      <c r="Q41" s="217" t="s">
        <v>477</v>
      </c>
      <c r="R41" s="217">
        <v>0</v>
      </c>
      <c r="S41" s="217" t="s">
        <v>477</v>
      </c>
      <c r="T41" s="217">
        <v>0</v>
      </c>
      <c r="U41" s="217" t="s">
        <v>477</v>
      </c>
      <c r="V41" s="217">
        <v>0</v>
      </c>
      <c r="W41" s="217" t="s">
        <v>477</v>
      </c>
      <c r="X41" s="217">
        <v>0</v>
      </c>
      <c r="Y41" s="217" t="s">
        <v>477</v>
      </c>
      <c r="Z41" s="217">
        <v>0</v>
      </c>
      <c r="AA41" s="217" t="s">
        <v>477</v>
      </c>
      <c r="AB41" s="216">
        <v>0</v>
      </c>
      <c r="AC41" s="216">
        <v>0</v>
      </c>
    </row>
    <row r="42" spans="1:29" x14ac:dyDescent="0.25">
      <c r="A42" s="164" t="s">
        <v>161</v>
      </c>
      <c r="B42" s="166" t="s">
        <v>496</v>
      </c>
      <c r="C42" s="220"/>
      <c r="D42" s="220"/>
      <c r="E42" s="219"/>
      <c r="F42" s="219"/>
      <c r="G42" s="217">
        <v>0</v>
      </c>
      <c r="H42" s="217">
        <v>0</v>
      </c>
      <c r="I42" s="217" t="s">
        <v>477</v>
      </c>
      <c r="J42" s="217">
        <v>0</v>
      </c>
      <c r="K42" s="217" t="s">
        <v>477</v>
      </c>
      <c r="L42" s="217">
        <v>0</v>
      </c>
      <c r="M42" s="217" t="s">
        <v>477</v>
      </c>
      <c r="N42" s="217">
        <v>0</v>
      </c>
      <c r="O42" s="217" t="s">
        <v>477</v>
      </c>
      <c r="P42" s="217">
        <v>0</v>
      </c>
      <c r="Q42" s="217" t="s">
        <v>477</v>
      </c>
      <c r="R42" s="217">
        <v>0</v>
      </c>
      <c r="S42" s="217" t="s">
        <v>477</v>
      </c>
      <c r="T42" s="217">
        <v>0</v>
      </c>
      <c r="U42" s="217" t="s">
        <v>477</v>
      </c>
      <c r="V42" s="217">
        <v>0</v>
      </c>
      <c r="W42" s="217" t="s">
        <v>477</v>
      </c>
      <c r="X42" s="217">
        <v>0</v>
      </c>
      <c r="Y42" s="217" t="s">
        <v>477</v>
      </c>
      <c r="Z42" s="217">
        <v>0</v>
      </c>
      <c r="AA42" s="217" t="s">
        <v>477</v>
      </c>
      <c r="AB42" s="216">
        <v>0</v>
      </c>
      <c r="AC42" s="216">
        <v>0</v>
      </c>
    </row>
    <row r="43" spans="1:29" x14ac:dyDescent="0.25">
      <c r="A43" s="164" t="s">
        <v>497</v>
      </c>
      <c r="B43" s="165" t="s">
        <v>498</v>
      </c>
      <c r="C43" s="219"/>
      <c r="D43" s="219"/>
      <c r="E43" s="219"/>
      <c r="F43" s="219"/>
      <c r="G43" s="217">
        <v>0</v>
      </c>
      <c r="H43" s="217">
        <v>0</v>
      </c>
      <c r="I43" s="217" t="s">
        <v>477</v>
      </c>
      <c r="J43" s="217">
        <v>0</v>
      </c>
      <c r="K43" s="217" t="s">
        <v>477</v>
      </c>
      <c r="L43" s="217">
        <v>0</v>
      </c>
      <c r="M43" s="217" t="s">
        <v>477</v>
      </c>
      <c r="N43" s="217">
        <v>0</v>
      </c>
      <c r="O43" s="217" t="s">
        <v>477</v>
      </c>
      <c r="P43" s="217">
        <v>0</v>
      </c>
      <c r="Q43" s="217" t="s">
        <v>477</v>
      </c>
      <c r="R43" s="217">
        <v>0</v>
      </c>
      <c r="S43" s="217" t="s">
        <v>477</v>
      </c>
      <c r="T43" s="217">
        <v>0</v>
      </c>
      <c r="U43" s="217" t="s">
        <v>477</v>
      </c>
      <c r="V43" s="217">
        <v>0</v>
      </c>
      <c r="W43" s="217" t="s">
        <v>477</v>
      </c>
      <c r="X43" s="217">
        <v>0</v>
      </c>
      <c r="Y43" s="217" t="s">
        <v>477</v>
      </c>
      <c r="Z43" s="217">
        <v>0</v>
      </c>
      <c r="AA43" s="217" t="s">
        <v>477</v>
      </c>
      <c r="AB43" s="216">
        <v>0</v>
      </c>
      <c r="AC43" s="216">
        <v>0</v>
      </c>
    </row>
    <row r="44" spans="1:29" x14ac:dyDescent="0.25">
      <c r="A44" s="164" t="s">
        <v>499</v>
      </c>
      <c r="B44" s="165" t="s">
        <v>500</v>
      </c>
      <c r="C44" s="219"/>
      <c r="D44" s="219"/>
      <c r="E44" s="219"/>
      <c r="F44" s="219"/>
      <c r="G44" s="217">
        <v>0</v>
      </c>
      <c r="H44" s="217">
        <v>0</v>
      </c>
      <c r="I44" s="217" t="s">
        <v>477</v>
      </c>
      <c r="J44" s="217">
        <v>0</v>
      </c>
      <c r="K44" s="217" t="s">
        <v>477</v>
      </c>
      <c r="L44" s="217">
        <v>0</v>
      </c>
      <c r="M44" s="217" t="s">
        <v>477</v>
      </c>
      <c r="N44" s="217">
        <v>0</v>
      </c>
      <c r="O44" s="217" t="s">
        <v>477</v>
      </c>
      <c r="P44" s="217">
        <v>0</v>
      </c>
      <c r="Q44" s="217" t="s">
        <v>477</v>
      </c>
      <c r="R44" s="217">
        <v>0</v>
      </c>
      <c r="S44" s="217" t="s">
        <v>477</v>
      </c>
      <c r="T44" s="217">
        <v>0</v>
      </c>
      <c r="U44" s="217" t="s">
        <v>477</v>
      </c>
      <c r="V44" s="217">
        <v>0</v>
      </c>
      <c r="W44" s="217" t="s">
        <v>477</v>
      </c>
      <c r="X44" s="217">
        <v>0</v>
      </c>
      <c r="Y44" s="217" t="s">
        <v>477</v>
      </c>
      <c r="Z44" s="217">
        <v>0</v>
      </c>
      <c r="AA44" s="217" t="s">
        <v>477</v>
      </c>
      <c r="AB44" s="216">
        <v>0</v>
      </c>
      <c r="AC44" s="216">
        <v>0</v>
      </c>
    </row>
    <row r="45" spans="1:29" x14ac:dyDescent="0.25">
      <c r="A45" s="164" t="s">
        <v>501</v>
      </c>
      <c r="B45" s="165" t="s">
        <v>502</v>
      </c>
      <c r="C45" s="219"/>
      <c r="D45" s="219"/>
      <c r="E45" s="219"/>
      <c r="F45" s="219"/>
      <c r="G45" s="217">
        <v>0</v>
      </c>
      <c r="H45" s="217">
        <v>0</v>
      </c>
      <c r="I45" s="217" t="s">
        <v>477</v>
      </c>
      <c r="J45" s="217">
        <v>0</v>
      </c>
      <c r="K45" s="217" t="s">
        <v>477</v>
      </c>
      <c r="L45" s="217">
        <v>0</v>
      </c>
      <c r="M45" s="217" t="s">
        <v>477</v>
      </c>
      <c r="N45" s="217">
        <v>0</v>
      </c>
      <c r="O45" s="217" t="s">
        <v>477</v>
      </c>
      <c r="P45" s="217">
        <v>0</v>
      </c>
      <c r="Q45" s="217" t="s">
        <v>477</v>
      </c>
      <c r="R45" s="217">
        <v>0</v>
      </c>
      <c r="S45" s="217" t="s">
        <v>477</v>
      </c>
      <c r="T45" s="217">
        <v>0</v>
      </c>
      <c r="U45" s="217" t="s">
        <v>477</v>
      </c>
      <c r="V45" s="217">
        <v>0</v>
      </c>
      <c r="W45" s="217" t="s">
        <v>477</v>
      </c>
      <c r="X45" s="217">
        <v>0</v>
      </c>
      <c r="Y45" s="217" t="s">
        <v>477</v>
      </c>
      <c r="Z45" s="217">
        <v>0</v>
      </c>
      <c r="AA45" s="217" t="s">
        <v>477</v>
      </c>
      <c r="AB45" s="216">
        <v>0</v>
      </c>
      <c r="AC45" s="216">
        <v>0</v>
      </c>
    </row>
    <row r="46" spans="1:29" x14ac:dyDescent="0.25">
      <c r="A46" s="164" t="s">
        <v>503</v>
      </c>
      <c r="B46" s="165" t="s">
        <v>504</v>
      </c>
      <c r="C46" s="219"/>
      <c r="D46" s="219"/>
      <c r="E46" s="219"/>
      <c r="F46" s="219"/>
      <c r="G46" s="217">
        <v>0</v>
      </c>
      <c r="H46" s="217">
        <v>0</v>
      </c>
      <c r="I46" s="217" t="s">
        <v>477</v>
      </c>
      <c r="J46" s="217">
        <v>0</v>
      </c>
      <c r="K46" s="217" t="s">
        <v>477</v>
      </c>
      <c r="L46" s="217">
        <v>0</v>
      </c>
      <c r="M46" s="217" t="s">
        <v>477</v>
      </c>
      <c r="N46" s="217">
        <v>0</v>
      </c>
      <c r="O46" s="217" t="s">
        <v>477</v>
      </c>
      <c r="P46" s="217">
        <v>0</v>
      </c>
      <c r="Q46" s="217" t="s">
        <v>477</v>
      </c>
      <c r="R46" s="217">
        <v>0</v>
      </c>
      <c r="S46" s="217" t="s">
        <v>477</v>
      </c>
      <c r="T46" s="217">
        <v>0</v>
      </c>
      <c r="U46" s="217" t="s">
        <v>477</v>
      </c>
      <c r="V46" s="217">
        <v>0</v>
      </c>
      <c r="W46" s="217" t="s">
        <v>477</v>
      </c>
      <c r="X46" s="217">
        <v>0</v>
      </c>
      <c r="Y46" s="217" t="s">
        <v>477</v>
      </c>
      <c r="Z46" s="217">
        <v>0</v>
      </c>
      <c r="AA46" s="217" t="s">
        <v>477</v>
      </c>
      <c r="AB46" s="216">
        <v>0</v>
      </c>
      <c r="AC46" s="216">
        <v>0</v>
      </c>
    </row>
    <row r="47" spans="1:29" x14ac:dyDescent="0.25">
      <c r="A47" s="162" t="s">
        <v>61</v>
      </c>
      <c r="B47" s="163" t="s">
        <v>160</v>
      </c>
      <c r="C47" s="219"/>
      <c r="D47" s="219"/>
      <c r="E47" s="219"/>
      <c r="F47" s="219"/>
      <c r="G47" s="217"/>
      <c r="H47" s="217"/>
      <c r="I47" s="217"/>
      <c r="J47" s="217"/>
      <c r="K47" s="217"/>
      <c r="L47" s="217"/>
      <c r="M47" s="217"/>
      <c r="N47" s="217"/>
      <c r="O47" s="217"/>
      <c r="P47" s="217"/>
      <c r="Q47" s="217"/>
      <c r="R47" s="217"/>
      <c r="S47" s="217"/>
      <c r="T47" s="217"/>
      <c r="U47" s="217"/>
      <c r="V47" s="217"/>
      <c r="W47" s="217"/>
      <c r="X47" s="217"/>
      <c r="Y47" s="217"/>
      <c r="Z47" s="217"/>
      <c r="AA47" s="217"/>
      <c r="AB47" s="216"/>
      <c r="AC47" s="216"/>
    </row>
    <row r="48" spans="1:29" x14ac:dyDescent="0.25">
      <c r="A48" s="164" t="s">
        <v>159</v>
      </c>
      <c r="B48" s="165" t="s">
        <v>493</v>
      </c>
      <c r="C48" s="219">
        <v>0</v>
      </c>
      <c r="D48" s="219">
        <v>0</v>
      </c>
      <c r="E48" s="219"/>
      <c r="F48" s="219"/>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6">
        <v>0</v>
      </c>
      <c r="AC48" s="216">
        <v>0</v>
      </c>
    </row>
    <row r="49" spans="1:29" ht="31.5" x14ac:dyDescent="0.25">
      <c r="A49" s="164" t="s">
        <v>158</v>
      </c>
      <c r="B49" s="165" t="s">
        <v>491</v>
      </c>
      <c r="C49" s="219">
        <v>0</v>
      </c>
      <c r="D49" s="219">
        <v>0</v>
      </c>
      <c r="E49" s="219"/>
      <c r="F49" s="219"/>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6">
        <v>0</v>
      </c>
      <c r="AC49" s="216">
        <v>0</v>
      </c>
    </row>
    <row r="50" spans="1:29" x14ac:dyDescent="0.25">
      <c r="A50" s="164" t="s">
        <v>157</v>
      </c>
      <c r="B50" s="166" t="s">
        <v>156</v>
      </c>
      <c r="C50" s="220">
        <v>0</v>
      </c>
      <c r="D50" s="219">
        <v>0</v>
      </c>
      <c r="E50" s="219"/>
      <c r="F50" s="219"/>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6">
        <v>0</v>
      </c>
      <c r="AC50" s="216">
        <v>0</v>
      </c>
    </row>
    <row r="51" spans="1:29" ht="35.25" customHeight="1" x14ac:dyDescent="0.25">
      <c r="A51" s="164" t="s">
        <v>155</v>
      </c>
      <c r="B51" s="165" t="s">
        <v>154</v>
      </c>
      <c r="C51" s="219">
        <v>0</v>
      </c>
      <c r="D51" s="219">
        <v>0</v>
      </c>
      <c r="E51" s="219"/>
      <c r="F51" s="219"/>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6">
        <v>0</v>
      </c>
      <c r="AC51" s="216">
        <v>0</v>
      </c>
    </row>
    <row r="52" spans="1:29" ht="31.5" x14ac:dyDescent="0.25">
      <c r="A52" s="164" t="s">
        <v>153</v>
      </c>
      <c r="B52" s="165" t="s">
        <v>152</v>
      </c>
      <c r="C52" s="216">
        <v>0</v>
      </c>
      <c r="D52" s="216">
        <v>0</v>
      </c>
      <c r="E52" s="219"/>
      <c r="F52" s="219"/>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6">
        <v>0</v>
      </c>
      <c r="AC52" s="216">
        <v>0</v>
      </c>
    </row>
    <row r="53" spans="1:29" x14ac:dyDescent="0.25">
      <c r="A53" s="164" t="s">
        <v>151</v>
      </c>
      <c r="B53" s="165" t="s">
        <v>150</v>
      </c>
      <c r="C53" s="219">
        <v>0</v>
      </c>
      <c r="D53" s="219">
        <v>0</v>
      </c>
      <c r="E53" s="219"/>
      <c r="F53" s="219"/>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6">
        <v>0</v>
      </c>
      <c r="AC53" s="216">
        <v>0</v>
      </c>
    </row>
    <row r="54" spans="1:29" x14ac:dyDescent="0.25">
      <c r="A54" s="164" t="s">
        <v>149</v>
      </c>
      <c r="B54" s="166" t="s">
        <v>494</v>
      </c>
      <c r="C54" s="220">
        <v>0</v>
      </c>
      <c r="D54" s="220">
        <v>0</v>
      </c>
      <c r="E54" s="219"/>
      <c r="F54" s="219"/>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6">
        <v>0</v>
      </c>
      <c r="AC54" s="216">
        <v>0</v>
      </c>
    </row>
    <row r="55" spans="1:29" x14ac:dyDescent="0.25">
      <c r="A55" s="164" t="s">
        <v>505</v>
      </c>
      <c r="B55" s="166" t="s">
        <v>495</v>
      </c>
      <c r="C55" s="220">
        <v>0</v>
      </c>
      <c r="D55" s="220">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6">
        <v>0</v>
      </c>
      <c r="AC55" s="216">
        <v>0</v>
      </c>
    </row>
    <row r="56" spans="1:29" x14ac:dyDescent="0.25">
      <c r="A56" s="164" t="s">
        <v>506</v>
      </c>
      <c r="B56" s="166" t="s">
        <v>496</v>
      </c>
      <c r="C56" s="220">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6">
        <v>0</v>
      </c>
      <c r="AC56" s="216">
        <v>0</v>
      </c>
    </row>
    <row r="57" spans="1:29" x14ac:dyDescent="0.25">
      <c r="A57" s="164" t="s">
        <v>507</v>
      </c>
      <c r="B57" s="166" t="s">
        <v>498</v>
      </c>
      <c r="C57" s="220">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6">
        <v>0</v>
      </c>
      <c r="AC57" s="216">
        <v>0</v>
      </c>
    </row>
    <row r="58" spans="1:29" ht="36.75" customHeight="1" x14ac:dyDescent="0.25">
      <c r="A58" s="164" t="s">
        <v>508</v>
      </c>
      <c r="B58" s="165" t="s">
        <v>500</v>
      </c>
      <c r="C58" s="220">
        <v>17</v>
      </c>
      <c r="D58" s="219">
        <v>17</v>
      </c>
      <c r="E58" s="219"/>
      <c r="F58" s="219"/>
      <c r="G58" s="219">
        <v>0</v>
      </c>
      <c r="H58" s="219">
        <v>17</v>
      </c>
      <c r="I58" s="219"/>
      <c r="J58" s="219">
        <v>17</v>
      </c>
      <c r="K58" s="219"/>
      <c r="L58" s="219">
        <v>0</v>
      </c>
      <c r="M58" s="219"/>
      <c r="N58" s="219">
        <v>0</v>
      </c>
      <c r="O58" s="219"/>
      <c r="P58" s="219">
        <v>0</v>
      </c>
      <c r="Q58" s="219"/>
      <c r="R58" s="219">
        <v>0</v>
      </c>
      <c r="S58" s="219"/>
      <c r="T58" s="219">
        <v>0</v>
      </c>
      <c r="U58" s="219"/>
      <c r="V58" s="219">
        <v>0</v>
      </c>
      <c r="W58" s="219"/>
      <c r="X58" s="219">
        <v>0</v>
      </c>
      <c r="Y58" s="219"/>
      <c r="Z58" s="219">
        <v>0</v>
      </c>
      <c r="AA58" s="219"/>
      <c r="AB58" s="216">
        <v>17</v>
      </c>
      <c r="AC58" s="216">
        <v>17</v>
      </c>
    </row>
    <row r="59" spans="1:29" x14ac:dyDescent="0.25">
      <c r="A59" s="164" t="s">
        <v>509</v>
      </c>
      <c r="B59" s="165" t="s">
        <v>502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6">
        <v>0</v>
      </c>
      <c r="AC59" s="216">
        <v>0</v>
      </c>
    </row>
    <row r="60" spans="1:29" x14ac:dyDescent="0.25">
      <c r="A60" s="164" t="s">
        <v>510</v>
      </c>
      <c r="B60" s="166" t="s">
        <v>504</v>
      </c>
      <c r="C60" s="220">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6">
        <v>0</v>
      </c>
      <c r="AC60" s="216">
        <v>0</v>
      </c>
    </row>
    <row r="61" spans="1:29" ht="31.5" x14ac:dyDescent="0.25">
      <c r="A61" s="162" t="s">
        <v>59</v>
      </c>
      <c r="B61" s="163" t="s">
        <v>148</v>
      </c>
      <c r="C61" s="220"/>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6"/>
      <c r="AC61" s="216"/>
    </row>
    <row r="62" spans="1:29" x14ac:dyDescent="0.25">
      <c r="A62" s="164" t="s">
        <v>147</v>
      </c>
      <c r="B62" s="166" t="s">
        <v>146</v>
      </c>
      <c r="C62" s="216">
        <v>10.737384</v>
      </c>
      <c r="D62" s="219">
        <v>15.294273981310001</v>
      </c>
      <c r="E62" s="219"/>
      <c r="F62" s="219"/>
      <c r="G62" s="217">
        <v>0</v>
      </c>
      <c r="H62" s="217">
        <v>10.737384</v>
      </c>
      <c r="I62" s="217"/>
      <c r="J62" s="219">
        <v>15.294273981310001</v>
      </c>
      <c r="K62" s="217"/>
      <c r="L62" s="217">
        <v>0</v>
      </c>
      <c r="M62" s="217"/>
      <c r="N62" s="217">
        <v>0</v>
      </c>
      <c r="O62" s="217"/>
      <c r="P62" s="217">
        <v>0</v>
      </c>
      <c r="Q62" s="217"/>
      <c r="R62" s="217">
        <v>0</v>
      </c>
      <c r="S62" s="217"/>
      <c r="T62" s="217">
        <v>0</v>
      </c>
      <c r="U62" s="217"/>
      <c r="V62" s="217">
        <v>0</v>
      </c>
      <c r="W62" s="217"/>
      <c r="X62" s="217">
        <v>0</v>
      </c>
      <c r="Y62" s="217"/>
      <c r="Z62" s="217">
        <v>0</v>
      </c>
      <c r="AA62" s="217"/>
      <c r="AB62" s="216">
        <v>10.737384</v>
      </c>
      <c r="AC62" s="216">
        <v>15.294273981310001</v>
      </c>
    </row>
    <row r="63" spans="1:29" x14ac:dyDescent="0.25">
      <c r="A63" s="164" t="s">
        <v>145</v>
      </c>
      <c r="B63" s="166" t="s">
        <v>139</v>
      </c>
      <c r="C63" s="220"/>
      <c r="D63" s="219"/>
      <c r="E63" s="219"/>
      <c r="F63" s="219"/>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6">
        <v>0</v>
      </c>
      <c r="AC63" s="216">
        <v>0</v>
      </c>
    </row>
    <row r="64" spans="1:29" x14ac:dyDescent="0.25">
      <c r="A64" s="164" t="s">
        <v>144</v>
      </c>
      <c r="B64" s="166" t="s">
        <v>138</v>
      </c>
      <c r="C64" s="220"/>
      <c r="D64" s="219"/>
      <c r="E64" s="219"/>
      <c r="F64" s="219"/>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6">
        <v>0</v>
      </c>
      <c r="AC64" s="216">
        <v>0</v>
      </c>
    </row>
    <row r="65" spans="1:29" x14ac:dyDescent="0.25">
      <c r="A65" s="59" t="s">
        <v>143</v>
      </c>
      <c r="B65" s="45" t="s">
        <v>137</v>
      </c>
      <c r="C65" s="59"/>
      <c r="D65" s="59"/>
      <c r="E65" s="59"/>
      <c r="F65" s="59"/>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6">
        <v>0</v>
      </c>
      <c r="AC65" s="216">
        <v>0</v>
      </c>
    </row>
    <row r="66" spans="1:29" ht="18.75" customHeight="1" x14ac:dyDescent="0.25">
      <c r="A66" s="63" t="s">
        <v>142</v>
      </c>
      <c r="B66" s="227" t="s">
        <v>136</v>
      </c>
      <c r="C66" s="59"/>
      <c r="D66" s="59"/>
      <c r="E66" s="59"/>
      <c r="F66" s="59"/>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6">
        <v>0</v>
      </c>
      <c r="AC66" s="216">
        <v>0</v>
      </c>
    </row>
    <row r="67" spans="1:29" ht="18.75" customHeight="1" x14ac:dyDescent="0.25">
      <c r="A67" s="63" t="s">
        <v>141</v>
      </c>
      <c r="B67" s="63" t="s">
        <v>511</v>
      </c>
      <c r="C67" s="225"/>
      <c r="D67" s="225"/>
      <c r="E67" s="225"/>
      <c r="F67" s="225"/>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6">
        <v>0</v>
      </c>
      <c r="AC67" s="216">
        <v>0</v>
      </c>
    </row>
    <row r="68" spans="1:29" ht="18.75" customHeight="1" x14ac:dyDescent="0.25">
      <c r="A68" s="63" t="s">
        <v>512</v>
      </c>
      <c r="B68" s="227" t="s">
        <v>513</v>
      </c>
      <c r="C68" s="59"/>
      <c r="D68" s="59"/>
      <c r="E68" s="59"/>
      <c r="F68" s="59"/>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6">
        <v>0</v>
      </c>
      <c r="AC68" s="216">
        <v>0</v>
      </c>
    </row>
    <row r="69" spans="1:29" ht="18.75" customHeight="1" x14ac:dyDescent="0.25">
      <c r="A69" s="63" t="s">
        <v>514</v>
      </c>
      <c r="B69" s="63" t="s">
        <v>515</v>
      </c>
      <c r="C69" s="225"/>
      <c r="D69" s="225"/>
      <c r="E69" s="225"/>
      <c r="F69" s="225"/>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6">
        <v>0</v>
      </c>
      <c r="AC69" s="216">
        <v>0</v>
      </c>
    </row>
    <row r="70" spans="1:29" ht="18.75" customHeight="1" x14ac:dyDescent="0.25">
      <c r="A70" s="63" t="s">
        <v>516</v>
      </c>
      <c r="B70" s="227" t="s">
        <v>517</v>
      </c>
      <c r="C70" s="59"/>
      <c r="D70" s="59"/>
      <c r="E70" s="59"/>
      <c r="F70" s="59"/>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6">
        <v>0</v>
      </c>
      <c r="AC70" s="216">
        <v>0</v>
      </c>
    </row>
    <row r="71" spans="1:29" ht="18.75" customHeight="1" x14ac:dyDescent="0.25">
      <c r="A71" s="63" t="s">
        <v>518</v>
      </c>
      <c r="B71" s="63" t="s">
        <v>478</v>
      </c>
      <c r="C71" s="216"/>
      <c r="D71" s="216"/>
      <c r="E71" s="225"/>
      <c r="F71" s="225"/>
      <c r="G71" s="217">
        <v>0</v>
      </c>
      <c r="H71" s="217">
        <v>17</v>
      </c>
      <c r="I71" s="217"/>
      <c r="J71" s="216">
        <v>17</v>
      </c>
      <c r="K71" s="217"/>
      <c r="L71" s="217">
        <v>0</v>
      </c>
      <c r="M71" s="217"/>
      <c r="N71" s="217">
        <v>0</v>
      </c>
      <c r="O71" s="217"/>
      <c r="P71" s="217">
        <v>0</v>
      </c>
      <c r="Q71" s="217"/>
      <c r="R71" s="217">
        <v>0</v>
      </c>
      <c r="S71" s="217"/>
      <c r="T71" s="217">
        <v>0</v>
      </c>
      <c r="U71" s="217"/>
      <c r="V71" s="217">
        <v>0</v>
      </c>
      <c r="W71" s="217"/>
      <c r="X71" s="217">
        <v>0</v>
      </c>
      <c r="Y71" s="217"/>
      <c r="Z71" s="217">
        <v>0</v>
      </c>
      <c r="AA71" s="217"/>
      <c r="AB71" s="216">
        <v>17</v>
      </c>
      <c r="AC71" s="216">
        <v>17</v>
      </c>
    </row>
    <row r="72" spans="1:29" ht="18.75" customHeight="1" x14ac:dyDescent="0.25">
      <c r="A72" s="63" t="s">
        <v>519</v>
      </c>
      <c r="B72" s="227" t="s">
        <v>520</v>
      </c>
      <c r="C72" s="59"/>
      <c r="D72" s="59"/>
      <c r="E72" s="59"/>
      <c r="F72" s="59"/>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6">
        <v>0</v>
      </c>
      <c r="AC72" s="216">
        <v>0</v>
      </c>
    </row>
    <row r="73" spans="1:29" ht="18.75" customHeight="1" x14ac:dyDescent="0.25">
      <c r="A73" s="63" t="s">
        <v>521</v>
      </c>
      <c r="B73" s="227" t="s">
        <v>522</v>
      </c>
      <c r="C73" s="59"/>
      <c r="D73" s="59"/>
      <c r="E73" s="59"/>
      <c r="F73" s="59"/>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6">
        <v>0</v>
      </c>
      <c r="AC73" s="216">
        <v>0</v>
      </c>
    </row>
    <row r="74" spans="1:29" ht="51.75" customHeight="1" x14ac:dyDescent="0.25">
      <c r="A74" s="162" t="s">
        <v>58</v>
      </c>
      <c r="B74" s="163" t="s">
        <v>235</v>
      </c>
      <c r="C74" s="59"/>
      <c r="D74" s="59"/>
      <c r="E74" s="59"/>
      <c r="F74" s="59"/>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6">
        <v>0</v>
      </c>
      <c r="AC74" s="216">
        <v>0</v>
      </c>
    </row>
    <row r="75" spans="1:29" ht="21.75" customHeight="1" x14ac:dyDescent="0.25">
      <c r="A75" s="162" t="s">
        <v>56</v>
      </c>
      <c r="B75" s="163" t="s">
        <v>140</v>
      </c>
      <c r="C75" s="225"/>
      <c r="D75" s="225"/>
      <c r="E75" s="225"/>
      <c r="F75" s="225"/>
      <c r="G75" s="217"/>
      <c r="H75" s="217"/>
      <c r="I75" s="217"/>
      <c r="J75" s="217"/>
      <c r="K75" s="217"/>
      <c r="L75" s="217"/>
      <c r="M75" s="217"/>
      <c r="N75" s="217"/>
      <c r="O75" s="217"/>
      <c r="P75" s="217"/>
      <c r="Q75" s="217"/>
      <c r="R75" s="217"/>
      <c r="S75" s="217"/>
      <c r="T75" s="217"/>
      <c r="U75" s="217"/>
      <c r="V75" s="217"/>
      <c r="W75" s="217"/>
      <c r="X75" s="217"/>
      <c r="Y75" s="217"/>
      <c r="Z75" s="217"/>
      <c r="AA75" s="217"/>
      <c r="AB75" s="216"/>
      <c r="AC75" s="216"/>
    </row>
    <row r="76" spans="1:29" ht="34.5" customHeight="1" x14ac:dyDescent="0.25">
      <c r="A76" s="63" t="s">
        <v>230</v>
      </c>
      <c r="B76" s="227" t="s">
        <v>493</v>
      </c>
      <c r="C76" s="225"/>
      <c r="D76" s="225"/>
      <c r="E76" s="225"/>
      <c r="F76" s="225"/>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6">
        <v>0</v>
      </c>
      <c r="AC76" s="216">
        <v>0</v>
      </c>
    </row>
    <row r="77" spans="1:29" ht="18.75" customHeight="1" x14ac:dyDescent="0.25">
      <c r="A77" s="63" t="s">
        <v>231</v>
      </c>
      <c r="B77" s="228" t="s">
        <v>491</v>
      </c>
      <c r="C77" s="59"/>
      <c r="D77" s="59"/>
      <c r="E77" s="59"/>
      <c r="F77" s="59"/>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6">
        <v>0</v>
      </c>
      <c r="AC77" s="216">
        <v>0</v>
      </c>
    </row>
    <row r="78" spans="1:29" x14ac:dyDescent="0.25">
      <c r="A78" s="63" t="s">
        <v>232</v>
      </c>
      <c r="B78" s="63" t="s">
        <v>156</v>
      </c>
      <c r="C78" s="225"/>
      <c r="D78" s="225"/>
      <c r="E78" s="225"/>
      <c r="F78" s="225"/>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6">
        <v>0</v>
      </c>
      <c r="AC78" s="216">
        <v>0</v>
      </c>
    </row>
    <row r="79" spans="1:29" x14ac:dyDescent="0.25">
      <c r="A79" s="63" t="s">
        <v>233</v>
      </c>
      <c r="B79" s="63" t="s">
        <v>492</v>
      </c>
      <c r="C79" s="225"/>
      <c r="D79" s="225"/>
      <c r="E79" s="225"/>
      <c r="F79" s="225"/>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6">
        <v>0</v>
      </c>
      <c r="AC79" s="216">
        <v>0</v>
      </c>
    </row>
    <row r="80" spans="1:29" x14ac:dyDescent="0.25">
      <c r="A80" s="229" t="s">
        <v>234</v>
      </c>
      <c r="B80" s="229" t="s">
        <v>494</v>
      </c>
      <c r="C80" s="226"/>
      <c r="D80" s="226"/>
      <c r="E80" s="226"/>
      <c r="F80" s="226"/>
      <c r="G80" s="217">
        <v>0</v>
      </c>
      <c r="H80" s="217">
        <v>0</v>
      </c>
      <c r="I80" s="217"/>
      <c r="J80" s="217">
        <v>0</v>
      </c>
      <c r="K80" s="217"/>
      <c r="L80" s="217">
        <v>0</v>
      </c>
      <c r="M80" s="217"/>
      <c r="N80" s="217">
        <v>0</v>
      </c>
      <c r="O80" s="217"/>
      <c r="P80" s="217">
        <v>0</v>
      </c>
      <c r="Q80" s="217"/>
      <c r="R80" s="217">
        <v>0</v>
      </c>
      <c r="S80" s="217"/>
      <c r="T80" s="217">
        <v>0</v>
      </c>
      <c r="U80" s="217"/>
      <c r="V80" s="217">
        <v>0</v>
      </c>
      <c r="W80" s="217"/>
      <c r="X80" s="217">
        <v>0</v>
      </c>
      <c r="Y80" s="217"/>
      <c r="Z80" s="217">
        <v>0</v>
      </c>
      <c r="AA80" s="217"/>
      <c r="AB80" s="216">
        <v>0</v>
      </c>
      <c r="AC80" s="216">
        <v>0</v>
      </c>
    </row>
    <row r="81" spans="1:29" x14ac:dyDescent="0.25">
      <c r="A81" s="229" t="s">
        <v>523</v>
      </c>
      <c r="B81" s="229" t="s">
        <v>495</v>
      </c>
      <c r="C81" s="226"/>
      <c r="D81" s="226"/>
      <c r="E81" s="226"/>
      <c r="F81" s="226"/>
      <c r="G81" s="217">
        <v>0</v>
      </c>
      <c r="H81" s="217">
        <v>0</v>
      </c>
      <c r="I81" s="217"/>
      <c r="J81" s="217">
        <v>0</v>
      </c>
      <c r="K81" s="217"/>
      <c r="L81" s="217">
        <v>0</v>
      </c>
      <c r="M81" s="217"/>
      <c r="N81" s="217">
        <v>0</v>
      </c>
      <c r="O81" s="217"/>
      <c r="P81" s="217">
        <v>0</v>
      </c>
      <c r="Q81" s="217"/>
      <c r="R81" s="217">
        <v>0</v>
      </c>
      <c r="S81" s="217"/>
      <c r="T81" s="217">
        <v>0</v>
      </c>
      <c r="U81" s="217"/>
      <c r="V81" s="217">
        <v>0</v>
      </c>
      <c r="W81" s="217"/>
      <c r="X81" s="217">
        <v>0</v>
      </c>
      <c r="Y81" s="217"/>
      <c r="Z81" s="217">
        <v>0</v>
      </c>
      <c r="AA81" s="217"/>
      <c r="AB81" s="216">
        <v>0</v>
      </c>
      <c r="AC81" s="216">
        <v>0</v>
      </c>
    </row>
    <row r="82" spans="1:29" x14ac:dyDescent="0.25">
      <c r="A82" s="229" t="s">
        <v>524</v>
      </c>
      <c r="B82" s="229" t="s">
        <v>496</v>
      </c>
      <c r="C82" s="226"/>
      <c r="D82" s="226"/>
      <c r="E82" s="226"/>
      <c r="F82" s="226"/>
      <c r="G82" s="217">
        <v>0</v>
      </c>
      <c r="H82" s="217">
        <v>0</v>
      </c>
      <c r="I82" s="217"/>
      <c r="J82" s="217">
        <v>0</v>
      </c>
      <c r="K82" s="217"/>
      <c r="L82" s="217">
        <v>0</v>
      </c>
      <c r="M82" s="217"/>
      <c r="N82" s="217">
        <v>0</v>
      </c>
      <c r="O82" s="217"/>
      <c r="P82" s="217">
        <v>0</v>
      </c>
      <c r="Q82" s="217"/>
      <c r="R82" s="217">
        <v>0</v>
      </c>
      <c r="S82" s="217"/>
      <c r="T82" s="217">
        <v>0</v>
      </c>
      <c r="U82" s="217"/>
      <c r="V82" s="217">
        <v>0</v>
      </c>
      <c r="W82" s="217"/>
      <c r="X82" s="217">
        <v>0</v>
      </c>
      <c r="Y82" s="217"/>
      <c r="Z82" s="217">
        <v>0</v>
      </c>
      <c r="AA82" s="217"/>
      <c r="AB82" s="216">
        <v>0</v>
      </c>
      <c r="AC82" s="216">
        <v>0</v>
      </c>
    </row>
    <row r="83" spans="1:29" x14ac:dyDescent="0.25">
      <c r="A83" s="229" t="s">
        <v>525</v>
      </c>
      <c r="B83" s="229" t="s">
        <v>498</v>
      </c>
      <c r="C83" s="226"/>
      <c r="D83" s="226"/>
      <c r="E83" s="226"/>
      <c r="F83" s="226"/>
      <c r="G83" s="217">
        <v>0</v>
      </c>
      <c r="H83" s="217">
        <v>0</v>
      </c>
      <c r="I83" s="217"/>
      <c r="J83" s="217">
        <v>0</v>
      </c>
      <c r="K83" s="217"/>
      <c r="L83" s="217">
        <v>0</v>
      </c>
      <c r="M83" s="217"/>
      <c r="N83" s="217">
        <v>0</v>
      </c>
      <c r="O83" s="217"/>
      <c r="P83" s="217">
        <v>0</v>
      </c>
      <c r="Q83" s="217"/>
      <c r="R83" s="217">
        <v>0</v>
      </c>
      <c r="S83" s="217"/>
      <c r="T83" s="217">
        <v>0</v>
      </c>
      <c r="U83" s="217"/>
      <c r="V83" s="217">
        <v>0</v>
      </c>
      <c r="W83" s="217"/>
      <c r="X83" s="217">
        <v>0</v>
      </c>
      <c r="Y83" s="217"/>
      <c r="Z83" s="217">
        <v>0</v>
      </c>
      <c r="AA83" s="217"/>
      <c r="AB83" s="216">
        <v>0</v>
      </c>
      <c r="AC83" s="216">
        <v>0</v>
      </c>
    </row>
    <row r="84" spans="1:29" x14ac:dyDescent="0.25">
      <c r="A84" s="229" t="s">
        <v>526</v>
      </c>
      <c r="B84" s="229" t="s">
        <v>500</v>
      </c>
      <c r="C84" s="226"/>
      <c r="D84" s="226"/>
      <c r="E84" s="226"/>
      <c r="F84" s="226"/>
      <c r="G84" s="217">
        <v>0</v>
      </c>
      <c r="H84" s="217">
        <v>0</v>
      </c>
      <c r="I84" s="217"/>
      <c r="J84" s="217">
        <v>0</v>
      </c>
      <c r="K84" s="217"/>
      <c r="L84" s="217">
        <v>0</v>
      </c>
      <c r="M84" s="217"/>
      <c r="N84" s="217">
        <v>0</v>
      </c>
      <c r="O84" s="217"/>
      <c r="P84" s="217">
        <v>0</v>
      </c>
      <c r="Q84" s="217"/>
      <c r="R84" s="217">
        <v>0</v>
      </c>
      <c r="S84" s="217"/>
      <c r="T84" s="217">
        <v>0</v>
      </c>
      <c r="U84" s="217"/>
      <c r="V84" s="217">
        <v>0</v>
      </c>
      <c r="W84" s="217"/>
      <c r="X84" s="217">
        <v>0</v>
      </c>
      <c r="Y84" s="217"/>
      <c r="Z84" s="217">
        <v>0</v>
      </c>
      <c r="AA84" s="217"/>
      <c r="AB84" s="216">
        <v>0</v>
      </c>
      <c r="AC84" s="216">
        <v>0</v>
      </c>
    </row>
    <row r="85" spans="1:29" x14ac:dyDescent="0.25">
      <c r="A85" s="229" t="s">
        <v>527</v>
      </c>
      <c r="B85" s="229" t="s">
        <v>502</v>
      </c>
      <c r="C85" s="226"/>
      <c r="D85" s="226"/>
      <c r="E85" s="226"/>
      <c r="F85" s="226"/>
      <c r="G85" s="217">
        <v>0</v>
      </c>
      <c r="H85" s="217">
        <v>0</v>
      </c>
      <c r="I85" s="217"/>
      <c r="J85" s="217">
        <v>0</v>
      </c>
      <c r="K85" s="217"/>
      <c r="L85" s="217">
        <v>0</v>
      </c>
      <c r="M85" s="217"/>
      <c r="N85" s="217">
        <v>0</v>
      </c>
      <c r="O85" s="217"/>
      <c r="P85" s="217">
        <v>0</v>
      </c>
      <c r="Q85" s="217"/>
      <c r="R85" s="217">
        <v>0</v>
      </c>
      <c r="S85" s="217"/>
      <c r="T85" s="217">
        <v>0</v>
      </c>
      <c r="U85" s="217"/>
      <c r="V85" s="217">
        <v>0</v>
      </c>
      <c r="W85" s="217"/>
      <c r="X85" s="217">
        <v>0</v>
      </c>
      <c r="Y85" s="217"/>
      <c r="Z85" s="217">
        <v>0</v>
      </c>
      <c r="AA85" s="217"/>
      <c r="AB85" s="216">
        <v>0</v>
      </c>
      <c r="AC85" s="216">
        <v>0</v>
      </c>
    </row>
    <row r="86" spans="1:29" x14ac:dyDescent="0.25">
      <c r="A86" s="229" t="s">
        <v>528</v>
      </c>
      <c r="B86" s="229" t="s">
        <v>504</v>
      </c>
      <c r="C86" s="226"/>
      <c r="D86" s="226"/>
      <c r="E86" s="226"/>
      <c r="F86" s="226"/>
      <c r="G86" s="217">
        <v>0</v>
      </c>
      <c r="H86" s="217">
        <v>0</v>
      </c>
      <c r="I86" s="217"/>
      <c r="J86" s="217">
        <v>0</v>
      </c>
      <c r="K86" s="217"/>
      <c r="L86" s="217">
        <v>0</v>
      </c>
      <c r="M86" s="217"/>
      <c r="N86" s="217">
        <v>0</v>
      </c>
      <c r="O86" s="217"/>
      <c r="P86" s="217">
        <v>0</v>
      </c>
      <c r="Q86" s="217"/>
      <c r="R86" s="217">
        <v>0</v>
      </c>
      <c r="S86" s="217"/>
      <c r="T86" s="217">
        <v>0</v>
      </c>
      <c r="U86" s="217"/>
      <c r="V86" s="217">
        <v>0</v>
      </c>
      <c r="W86" s="217"/>
      <c r="X86" s="217">
        <v>0</v>
      </c>
      <c r="Y86" s="217"/>
      <c r="Z86" s="217">
        <v>0</v>
      </c>
      <c r="AA86" s="217"/>
      <c r="AB86" s="216">
        <v>0</v>
      </c>
      <c r="AC86" s="216">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 ref="A4:AC4"/>
    <mergeCell ref="A12:AC12"/>
    <mergeCell ref="A9:AC9"/>
    <mergeCell ref="A11:AC11"/>
    <mergeCell ref="A8:AC8"/>
    <mergeCell ref="A6:AC6"/>
    <mergeCell ref="Z21:AA21"/>
    <mergeCell ref="L21:M21"/>
    <mergeCell ref="N21:O21"/>
    <mergeCell ref="G20:G22"/>
    <mergeCell ref="H21:I21"/>
    <mergeCell ref="H20:K20"/>
    <mergeCell ref="L20:O20"/>
    <mergeCell ref="X20:AA20"/>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B27" sqref="B27"/>
    </sheetView>
  </sheetViews>
  <sheetFormatPr defaultRowHeight="15" x14ac:dyDescent="0.25"/>
  <cols>
    <col min="1" max="1" width="11.140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54.5703125" style="19" customWidth="1"/>
    <col min="15" max="15" width="16.4257812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26"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5.140625" style="19" customWidth="1"/>
    <col min="33" max="33" width="15.28515625" style="19" customWidth="1"/>
    <col min="34" max="34" width="10.7109375" style="19" customWidth="1"/>
    <col min="35" max="35" width="11.42578125" style="19" customWidth="1"/>
    <col min="36" max="36" width="11.7109375" style="19" customWidth="1"/>
    <col min="37" max="37" width="12" style="19" customWidth="1"/>
    <col min="38" max="38" width="12.28515625" style="19" customWidth="1"/>
    <col min="39" max="39" width="17.42578125" style="19" customWidth="1"/>
    <col min="40" max="40" width="11.5703125"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6" t="str">
        <f>'1. паспорт местоположение'!A12:C12</f>
        <v>L_TP1600.PS.0179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0" t="s">
        <v>437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448</v>
      </c>
      <c r="F22" s="458"/>
      <c r="G22" s="458"/>
      <c r="H22" s="458"/>
      <c r="I22" s="458"/>
      <c r="J22" s="458"/>
      <c r="K22" s="458"/>
      <c r="L22" s="459"/>
      <c r="M22" s="451" t="s">
        <v>49</v>
      </c>
      <c r="N22" s="451" t="s">
        <v>48</v>
      </c>
      <c r="O22" s="451" t="s">
        <v>47</v>
      </c>
      <c r="P22" s="460" t="s">
        <v>243</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358</v>
      </c>
      <c r="J23" s="472" t="s">
        <v>359</v>
      </c>
      <c r="K23" s="472" t="s">
        <v>360</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70" t="s">
        <v>13</v>
      </c>
      <c r="AG24" s="170" t="s">
        <v>12</v>
      </c>
      <c r="AH24" s="114" t="s">
        <v>2</v>
      </c>
      <c r="AI24" s="114"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87" t="s">
        <v>572</v>
      </c>
      <c r="B26" s="288" t="s">
        <v>597</v>
      </c>
      <c r="C26" s="289" t="s">
        <v>573</v>
      </c>
      <c r="D26" s="290" t="s">
        <v>574</v>
      </c>
      <c r="E26" s="291" t="s">
        <v>305</v>
      </c>
      <c r="F26" s="291" t="s">
        <v>305</v>
      </c>
      <c r="G26" s="291" t="s">
        <v>305</v>
      </c>
      <c r="H26" s="291" t="s">
        <v>305</v>
      </c>
      <c r="I26" s="291" t="s">
        <v>305</v>
      </c>
      <c r="J26" s="291" t="s">
        <v>305</v>
      </c>
      <c r="K26" s="291" t="s">
        <v>305</v>
      </c>
      <c r="L26" s="291" t="s">
        <v>305</v>
      </c>
      <c r="M26" s="289" t="s">
        <v>575</v>
      </c>
      <c r="N26" s="292" t="s">
        <v>576</v>
      </c>
      <c r="O26" s="288" t="s">
        <v>577</v>
      </c>
      <c r="P26" s="293">
        <v>1560</v>
      </c>
      <c r="Q26" s="289" t="s">
        <v>578</v>
      </c>
      <c r="R26" s="293">
        <v>1560</v>
      </c>
      <c r="S26" s="289" t="s">
        <v>579</v>
      </c>
      <c r="T26" s="289" t="s">
        <v>580</v>
      </c>
      <c r="U26" s="289">
        <v>4</v>
      </c>
      <c r="V26" s="289">
        <v>4</v>
      </c>
      <c r="W26" s="289" t="s">
        <v>571</v>
      </c>
      <c r="X26" s="293">
        <v>1544</v>
      </c>
      <c r="Y26" s="294"/>
      <c r="Z26" s="289">
        <v>1</v>
      </c>
      <c r="AA26" s="293">
        <v>1544</v>
      </c>
      <c r="AB26" s="293">
        <v>1544</v>
      </c>
      <c r="AC26" s="289" t="s">
        <v>571</v>
      </c>
      <c r="AD26" s="293">
        <v>1853</v>
      </c>
      <c r="AE26" s="293">
        <v>1853</v>
      </c>
      <c r="AF26" s="290" t="s">
        <v>581</v>
      </c>
      <c r="AG26" s="289" t="s">
        <v>582</v>
      </c>
      <c r="AH26" s="289" t="s">
        <v>583</v>
      </c>
      <c r="AI26" s="289" t="s">
        <v>584</v>
      </c>
      <c r="AJ26" s="289" t="s">
        <v>585</v>
      </c>
      <c r="AK26" s="289" t="s">
        <v>586</v>
      </c>
      <c r="AL26" s="289" t="s">
        <v>587</v>
      </c>
      <c r="AM26" s="289" t="s">
        <v>588</v>
      </c>
      <c r="AN26" s="289" t="s">
        <v>586</v>
      </c>
      <c r="AO26" s="290" t="s">
        <v>589</v>
      </c>
      <c r="AP26" s="289" t="s">
        <v>590</v>
      </c>
      <c r="AQ26" s="289" t="s">
        <v>591</v>
      </c>
      <c r="AR26" s="289" t="s">
        <v>590</v>
      </c>
      <c r="AS26" s="289" t="s">
        <v>590</v>
      </c>
      <c r="AT26" s="289" t="s">
        <v>592</v>
      </c>
      <c r="AU26" s="294"/>
      <c r="AV26" s="295" t="s">
        <v>593</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9" t="s">
        <v>594</v>
      </c>
      <c r="X27" s="293">
        <v>1560</v>
      </c>
      <c r="Y27" s="289" t="s">
        <v>594</v>
      </c>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9" t="s">
        <v>595</v>
      </c>
      <c r="X28" s="293">
        <v>1560</v>
      </c>
      <c r="Y28" s="289" t="s">
        <v>595</v>
      </c>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89" t="s">
        <v>596</v>
      </c>
      <c r="X29" s="293">
        <v>1470</v>
      </c>
      <c r="Y29" s="289" t="s">
        <v>596</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Normal="100" workbookViewId="0">
      <selection activeCell="A28" sqref="A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45" t="s">
        <v>69</v>
      </c>
    </row>
    <row r="2" spans="1:8" ht="18.75" x14ac:dyDescent="0.3">
      <c r="B2" s="146" t="s">
        <v>10</v>
      </c>
    </row>
    <row r="3" spans="1:8" ht="18.75" x14ac:dyDescent="0.3">
      <c r="B3" s="146" t="s">
        <v>470</v>
      </c>
    </row>
    <row r="4" spans="1:8" x14ac:dyDescent="0.25">
      <c r="B4" s="38"/>
    </row>
    <row r="5" spans="1:8" ht="18.75" x14ac:dyDescent="0.3">
      <c r="A5" s="475" t="str">
        <f>'1. паспорт местоположение'!A5:C5</f>
        <v>Год раскрытия информации: 2023 год</v>
      </c>
      <c r="B5" s="475"/>
      <c r="C5" s="62"/>
      <c r="D5" s="62"/>
      <c r="E5" s="62"/>
      <c r="F5" s="62"/>
      <c r="G5" s="62"/>
      <c r="H5" s="62"/>
    </row>
    <row r="6" spans="1:8" ht="18.75" x14ac:dyDescent="0.3">
      <c r="A6" s="141"/>
      <c r="B6" s="141"/>
      <c r="C6" s="141"/>
      <c r="D6" s="141"/>
      <c r="E6" s="141"/>
      <c r="F6" s="141"/>
      <c r="G6" s="141"/>
      <c r="H6" s="141"/>
    </row>
    <row r="7" spans="1:8" ht="18.75" x14ac:dyDescent="0.25">
      <c r="A7" s="309" t="s">
        <v>9</v>
      </c>
      <c r="B7" s="309"/>
      <c r="C7" s="147"/>
      <c r="D7" s="147"/>
      <c r="E7" s="147"/>
      <c r="F7" s="147"/>
      <c r="G7" s="147"/>
      <c r="H7" s="147"/>
    </row>
    <row r="8" spans="1:8" ht="18.75" x14ac:dyDescent="0.25">
      <c r="A8" s="147"/>
      <c r="B8" s="147"/>
      <c r="C8" s="147"/>
      <c r="D8" s="147"/>
      <c r="E8" s="147"/>
      <c r="F8" s="147"/>
      <c r="G8" s="147"/>
      <c r="H8" s="147"/>
    </row>
    <row r="9" spans="1:8" x14ac:dyDescent="0.25">
      <c r="A9" s="311" t="str">
        <f>'1. паспорт местоположение'!A9:C9</f>
        <v>АО "Россети Тюмень"</v>
      </c>
      <c r="B9" s="311"/>
      <c r="C9" s="148"/>
      <c r="D9" s="148"/>
      <c r="E9" s="148"/>
      <c r="F9" s="148"/>
      <c r="G9" s="148"/>
      <c r="H9" s="148"/>
    </row>
    <row r="10" spans="1:8" x14ac:dyDescent="0.25">
      <c r="A10" s="306" t="s">
        <v>8</v>
      </c>
      <c r="B10" s="306"/>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311" t="str">
        <f>'1. паспорт местоположение'!A12:C12</f>
        <v>L_TP1600.PS.0179</v>
      </c>
      <c r="B12" s="311"/>
      <c r="C12" s="148"/>
      <c r="D12" s="148"/>
      <c r="E12" s="148"/>
      <c r="F12" s="148"/>
      <c r="G12" s="148"/>
      <c r="H12" s="148"/>
    </row>
    <row r="13" spans="1:8" x14ac:dyDescent="0.25">
      <c r="A13" s="306" t="s">
        <v>7</v>
      </c>
      <c r="B13" s="306"/>
      <c r="C13" s="149"/>
      <c r="D13" s="149"/>
      <c r="E13" s="149"/>
      <c r="F13" s="149"/>
      <c r="G13" s="149"/>
      <c r="H13" s="149"/>
    </row>
    <row r="14" spans="1:8" ht="18.75" x14ac:dyDescent="0.25">
      <c r="A14" s="11"/>
      <c r="B14" s="11"/>
      <c r="C14" s="11"/>
      <c r="D14" s="11"/>
      <c r="E14" s="11"/>
      <c r="F14" s="11"/>
      <c r="G14" s="11"/>
      <c r="H14" s="11"/>
    </row>
    <row r="15" spans="1:8" x14ac:dyDescent="0.25">
      <c r="A15" s="311" t="str">
        <f>'1. паспорт местоположение'!A15:C15</f>
        <v>Реконструкция  ПС 110/35/6 "Гидронамыв" (установка ДГР 6 кВ)</v>
      </c>
      <c r="B15" s="311"/>
      <c r="C15" s="148"/>
      <c r="D15" s="148"/>
      <c r="E15" s="148"/>
      <c r="F15" s="148"/>
      <c r="G15" s="148"/>
      <c r="H15" s="148"/>
    </row>
    <row r="16" spans="1:8" x14ac:dyDescent="0.25">
      <c r="A16" s="306" t="s">
        <v>6</v>
      </c>
      <c r="B16" s="306"/>
      <c r="C16" s="149"/>
      <c r="D16" s="149"/>
      <c r="E16" s="149"/>
      <c r="F16" s="149"/>
      <c r="G16" s="149"/>
      <c r="H16" s="149"/>
    </row>
    <row r="17" spans="1:2" x14ac:dyDescent="0.25">
      <c r="B17" s="101"/>
    </row>
    <row r="18" spans="1:2" ht="33.75" customHeight="1" x14ac:dyDescent="0.25">
      <c r="A18" s="476" t="s">
        <v>438</v>
      </c>
      <c r="B18" s="477"/>
    </row>
    <row r="19" spans="1:2" x14ac:dyDescent="0.25">
      <c r="B19" s="38"/>
    </row>
    <row r="20" spans="1:2" ht="16.5" thickBot="1" x14ac:dyDescent="0.3">
      <c r="B20" s="102"/>
    </row>
    <row r="21" spans="1:2" ht="19.5" customHeight="1" thickBot="1" x14ac:dyDescent="0.3">
      <c r="A21" s="103" t="s">
        <v>312</v>
      </c>
      <c r="B21" s="104" t="str">
        <f>A15</f>
        <v>Реконструкция  ПС 110/35/6 "Гидронамыв" (установка ДГР 6 кВ)</v>
      </c>
    </row>
    <row r="22" spans="1:2" ht="16.5" thickBot="1" x14ac:dyDescent="0.3">
      <c r="A22" s="103" t="s">
        <v>313</v>
      </c>
      <c r="B22" s="104" t="s">
        <v>459</v>
      </c>
    </row>
    <row r="23" spans="1:2" ht="16.5" thickBot="1" x14ac:dyDescent="0.3">
      <c r="A23" s="103" t="s">
        <v>293</v>
      </c>
      <c r="B23" s="105" t="s">
        <v>460</v>
      </c>
    </row>
    <row r="24" spans="1:2" ht="16.5" thickBot="1" x14ac:dyDescent="0.3">
      <c r="A24" s="103" t="s">
        <v>314</v>
      </c>
      <c r="B24" s="105" t="s">
        <v>475</v>
      </c>
    </row>
    <row r="25" spans="1:2" ht="16.5" thickBot="1" x14ac:dyDescent="0.3">
      <c r="A25" s="106" t="s">
        <v>315</v>
      </c>
      <c r="B25" s="104">
        <f>'3.3 паспорт описание'!C29</f>
        <v>2023</v>
      </c>
    </row>
    <row r="26" spans="1:2" ht="16.5" thickBot="1" x14ac:dyDescent="0.3">
      <c r="A26" s="107" t="s">
        <v>316</v>
      </c>
      <c r="B26" s="280" t="s">
        <v>529</v>
      </c>
    </row>
    <row r="27" spans="1:2" s="187" customFormat="1" ht="29.25" thickBot="1" x14ac:dyDescent="0.3">
      <c r="A27" s="185" t="s">
        <v>608</v>
      </c>
      <c r="B27" s="186">
        <v>12.884861000000001</v>
      </c>
    </row>
    <row r="28" spans="1:2" s="187" customFormat="1" ht="16.5" thickBot="1" x14ac:dyDescent="0.3">
      <c r="A28" s="188" t="s">
        <v>317</v>
      </c>
      <c r="B28" s="188" t="s">
        <v>599</v>
      </c>
    </row>
    <row r="29" spans="1:2" s="187" customFormat="1" ht="29.25" thickBot="1" x14ac:dyDescent="0.3">
      <c r="A29" s="189" t="s">
        <v>318</v>
      </c>
      <c r="B29" s="186">
        <v>0.64500000000000002</v>
      </c>
    </row>
    <row r="30" spans="1:2" s="187" customFormat="1" ht="29.25" thickBot="1" x14ac:dyDescent="0.3">
      <c r="A30" s="189" t="s">
        <v>319</v>
      </c>
      <c r="B30" s="186">
        <v>0.64500000000000002</v>
      </c>
    </row>
    <row r="31" spans="1:2" s="187" customFormat="1" ht="16.5" thickBot="1" x14ac:dyDescent="0.3">
      <c r="A31" s="188" t="s">
        <v>320</v>
      </c>
      <c r="B31" s="188"/>
    </row>
    <row r="32" spans="1:2" s="187" customFormat="1" ht="29.25" thickBot="1" x14ac:dyDescent="0.3">
      <c r="A32" s="279" t="s">
        <v>565</v>
      </c>
      <c r="B32" s="281">
        <f>B33</f>
        <v>0.64524097999999996</v>
      </c>
    </row>
    <row r="33" spans="1:2" s="187" customFormat="1" ht="30.75" thickBot="1" x14ac:dyDescent="0.3">
      <c r="A33" s="282" t="s">
        <v>570</v>
      </c>
      <c r="B33" s="283">
        <v>0.64524097999999996</v>
      </c>
    </row>
    <row r="34" spans="1:2" s="187" customFormat="1" ht="16.5" thickBot="1" x14ac:dyDescent="0.3">
      <c r="A34" s="188" t="s">
        <v>322</v>
      </c>
      <c r="B34" s="284">
        <f>B33/B27</f>
        <v>5.0077449807180686E-2</v>
      </c>
    </row>
    <row r="35" spans="1:2" s="187" customFormat="1" ht="16.5" thickBot="1" x14ac:dyDescent="0.3">
      <c r="A35" s="188" t="s">
        <v>323</v>
      </c>
      <c r="B35" s="297">
        <v>0.64524099999999995</v>
      </c>
    </row>
    <row r="36" spans="1:2" s="187" customFormat="1" ht="16.5" thickBot="1" x14ac:dyDescent="0.3">
      <c r="A36" s="188" t="s">
        <v>324</v>
      </c>
      <c r="B36" s="297">
        <v>0.53770099999999998</v>
      </c>
    </row>
    <row r="37" spans="1:2" s="187" customFormat="1" ht="29.25" thickBot="1" x14ac:dyDescent="0.3">
      <c r="A37" s="279" t="s">
        <v>485</v>
      </c>
      <c r="B37" s="188"/>
    </row>
    <row r="38" spans="1:2" s="187" customFormat="1" ht="16.5" thickBot="1" x14ac:dyDescent="0.3">
      <c r="A38" s="188" t="s">
        <v>321</v>
      </c>
      <c r="B38" s="188"/>
    </row>
    <row r="39" spans="1:2" s="187" customFormat="1" ht="16.5" thickBot="1" x14ac:dyDescent="0.3">
      <c r="A39" s="188" t="s">
        <v>322</v>
      </c>
      <c r="B39" s="188"/>
    </row>
    <row r="40" spans="1:2" s="187" customFormat="1" ht="16.5" thickBot="1" x14ac:dyDescent="0.3">
      <c r="A40" s="188" t="s">
        <v>323</v>
      </c>
      <c r="B40" s="188"/>
    </row>
    <row r="41" spans="1:2" s="187" customFormat="1" ht="16.5" thickBot="1" x14ac:dyDescent="0.3">
      <c r="A41" s="188" t="s">
        <v>324</v>
      </c>
      <c r="B41" s="188"/>
    </row>
    <row r="42" spans="1:2" s="187" customFormat="1" ht="29.25" thickBot="1" x14ac:dyDescent="0.3">
      <c r="A42" s="279" t="s">
        <v>566</v>
      </c>
      <c r="B42" s="188">
        <v>0</v>
      </c>
    </row>
    <row r="43" spans="1:2" s="187" customFormat="1" ht="16.5" thickBot="1" x14ac:dyDescent="0.3">
      <c r="A43" s="188" t="s">
        <v>567</v>
      </c>
      <c r="B43" s="188"/>
    </row>
    <row r="44" spans="1:2" s="187" customFormat="1" ht="16.5" thickBot="1" x14ac:dyDescent="0.3">
      <c r="A44" s="188" t="s">
        <v>322</v>
      </c>
      <c r="B44" s="188"/>
    </row>
    <row r="45" spans="1:2" s="187" customFormat="1" ht="16.5" thickBot="1" x14ac:dyDescent="0.3">
      <c r="A45" s="188" t="s">
        <v>323</v>
      </c>
      <c r="B45" s="188"/>
    </row>
    <row r="46" spans="1:2" s="187" customFormat="1" ht="16.5" thickBot="1" x14ac:dyDescent="0.3">
      <c r="A46" s="188" t="s">
        <v>324</v>
      </c>
      <c r="B46" s="188"/>
    </row>
    <row r="47" spans="1:2" s="187" customFormat="1" ht="29.25" thickBot="1" x14ac:dyDescent="0.3">
      <c r="A47" s="190" t="s">
        <v>325</v>
      </c>
      <c r="B47" s="191">
        <f>B34</f>
        <v>5.0077449807180686E-2</v>
      </c>
    </row>
    <row r="48" spans="1:2" s="187" customFormat="1" ht="16.5" thickBot="1" x14ac:dyDescent="0.3">
      <c r="A48" s="192" t="s">
        <v>320</v>
      </c>
      <c r="B48" s="193"/>
    </row>
    <row r="49" spans="1:2" s="187" customFormat="1" ht="16.5" thickBot="1" x14ac:dyDescent="0.3">
      <c r="A49" s="192" t="s">
        <v>326</v>
      </c>
      <c r="B49" s="188"/>
    </row>
    <row r="50" spans="1:2" s="187" customFormat="1" ht="16.5" thickBot="1" x14ac:dyDescent="0.3">
      <c r="A50" s="192" t="s">
        <v>327</v>
      </c>
      <c r="B50" s="188"/>
    </row>
    <row r="51" spans="1:2" s="187" customFormat="1" ht="16.5" thickBot="1" x14ac:dyDescent="0.3">
      <c r="A51" s="192" t="s">
        <v>328</v>
      </c>
      <c r="B51" s="194">
        <v>1</v>
      </c>
    </row>
    <row r="52" spans="1:2" s="187" customFormat="1" ht="16.5" thickBot="1" x14ac:dyDescent="0.3">
      <c r="A52" s="195" t="s">
        <v>329</v>
      </c>
      <c r="B52" s="196">
        <f>B53/B27</f>
        <v>5.0077451359389902E-2</v>
      </c>
    </row>
    <row r="53" spans="1:2" s="187" customFormat="1" ht="16.5" thickBot="1" x14ac:dyDescent="0.3">
      <c r="A53" s="195" t="s">
        <v>330</v>
      </c>
      <c r="B53" s="197">
        <v>0.64524099999999995</v>
      </c>
    </row>
    <row r="54" spans="1:2" s="187" customFormat="1" ht="16.5" thickBot="1" x14ac:dyDescent="0.3">
      <c r="A54" s="195" t="s">
        <v>331</v>
      </c>
      <c r="B54" s="196">
        <f>B55/(B27/1.2)</f>
        <v>5.0077466881482062E-2</v>
      </c>
    </row>
    <row r="55" spans="1:2" s="187" customFormat="1" ht="16.5" thickBot="1" x14ac:dyDescent="0.3">
      <c r="A55" s="198" t="s">
        <v>332</v>
      </c>
      <c r="B55" s="199">
        <v>0.53770099999999998</v>
      </c>
    </row>
    <row r="56" spans="1:2" s="187" customFormat="1" x14ac:dyDescent="0.25">
      <c r="A56" s="190" t="s">
        <v>333</v>
      </c>
      <c r="B56" s="200"/>
    </row>
    <row r="57" spans="1:2" s="187" customFormat="1" x14ac:dyDescent="0.25">
      <c r="A57" s="201" t="s">
        <v>334</v>
      </c>
      <c r="B57" s="202" t="s">
        <v>490</v>
      </c>
    </row>
    <row r="58" spans="1:2" s="203" customFormat="1" x14ac:dyDescent="0.25">
      <c r="A58" s="201" t="s">
        <v>335</v>
      </c>
      <c r="B58" s="202" t="s">
        <v>571</v>
      </c>
    </row>
    <row r="59" spans="1:2" s="203" customFormat="1" x14ac:dyDescent="0.25">
      <c r="A59" s="201" t="s">
        <v>336</v>
      </c>
      <c r="B59" s="204"/>
    </row>
    <row r="60" spans="1:2" s="187" customFormat="1" x14ac:dyDescent="0.25">
      <c r="A60" s="201" t="s">
        <v>337</v>
      </c>
      <c r="B60" s="202" t="s">
        <v>475</v>
      </c>
    </row>
    <row r="61" spans="1:2" s="187" customFormat="1" ht="16.5" thickBot="1" x14ac:dyDescent="0.3">
      <c r="A61" s="205" t="s">
        <v>338</v>
      </c>
      <c r="B61" s="206" t="s">
        <v>475</v>
      </c>
    </row>
    <row r="62" spans="1:2" s="187" customFormat="1" ht="30.75" thickBot="1" x14ac:dyDescent="0.3">
      <c r="A62" s="192" t="s">
        <v>339</v>
      </c>
      <c r="B62" s="207" t="s">
        <v>486</v>
      </c>
    </row>
    <row r="63" spans="1:2" s="187" customFormat="1" ht="29.25" thickBot="1" x14ac:dyDescent="0.3">
      <c r="A63" s="195" t="s">
        <v>340</v>
      </c>
      <c r="B63" s="207" t="s">
        <v>486</v>
      </c>
    </row>
    <row r="64" spans="1:2" s="187" customFormat="1" ht="16.5" thickBot="1" x14ac:dyDescent="0.3">
      <c r="A64" s="192" t="s">
        <v>320</v>
      </c>
      <c r="B64" s="208" t="s">
        <v>305</v>
      </c>
    </row>
    <row r="65" spans="1:2" s="187" customFormat="1" ht="16.5" thickBot="1" x14ac:dyDescent="0.3">
      <c r="A65" s="192" t="s">
        <v>341</v>
      </c>
      <c r="B65" s="207" t="s">
        <v>486</v>
      </c>
    </row>
    <row r="66" spans="1:2" s="187" customFormat="1" ht="16.5" thickBot="1" x14ac:dyDescent="0.3">
      <c r="A66" s="192" t="s">
        <v>342</v>
      </c>
      <c r="B66" s="207" t="s">
        <v>486</v>
      </c>
    </row>
    <row r="67" spans="1:2" s="187" customFormat="1" ht="16.5" thickBot="1" x14ac:dyDescent="0.3">
      <c r="A67" s="209" t="s">
        <v>343</v>
      </c>
      <c r="B67" s="207" t="s">
        <v>569</v>
      </c>
    </row>
    <row r="68" spans="1:2" s="187" customFormat="1" ht="16.5" thickBot="1" x14ac:dyDescent="0.3">
      <c r="A68" s="195" t="s">
        <v>344</v>
      </c>
      <c r="B68" s="210" t="s">
        <v>568</v>
      </c>
    </row>
    <row r="69" spans="1:2" s="187" customFormat="1" ht="16.5" thickBot="1" x14ac:dyDescent="0.3">
      <c r="A69" s="201" t="s">
        <v>345</v>
      </c>
      <c r="B69" s="210" t="s">
        <v>486</v>
      </c>
    </row>
    <row r="70" spans="1:2" s="187" customFormat="1" ht="16.5" thickBot="1" x14ac:dyDescent="0.3">
      <c r="A70" s="201" t="s">
        <v>346</v>
      </c>
      <c r="B70" s="210" t="s">
        <v>486</v>
      </c>
    </row>
    <row r="71" spans="1:2" s="187" customFormat="1" ht="16.5" thickBot="1" x14ac:dyDescent="0.3">
      <c r="A71" s="201" t="s">
        <v>347</v>
      </c>
      <c r="B71" s="210" t="s">
        <v>486</v>
      </c>
    </row>
    <row r="72" spans="1:2" s="187" customFormat="1" ht="29.25" thickBot="1" x14ac:dyDescent="0.3">
      <c r="A72" s="211" t="s">
        <v>348</v>
      </c>
      <c r="B72" s="208" t="s">
        <v>487</v>
      </c>
    </row>
    <row r="73" spans="1:2" s="187" customFormat="1" ht="28.5" x14ac:dyDescent="0.25">
      <c r="A73" s="190" t="s">
        <v>349</v>
      </c>
      <c r="B73" s="478" t="s">
        <v>488</v>
      </c>
    </row>
    <row r="74" spans="1:2" s="187" customFormat="1" x14ac:dyDescent="0.25">
      <c r="A74" s="201" t="s">
        <v>350</v>
      </c>
      <c r="B74" s="479"/>
    </row>
    <row r="75" spans="1:2" s="187" customFormat="1" x14ac:dyDescent="0.25">
      <c r="A75" s="201" t="s">
        <v>351</v>
      </c>
      <c r="B75" s="479"/>
    </row>
    <row r="76" spans="1:2" s="187" customFormat="1" x14ac:dyDescent="0.25">
      <c r="A76" s="201" t="s">
        <v>352</v>
      </c>
      <c r="B76" s="479"/>
    </row>
    <row r="77" spans="1:2" s="187" customFormat="1" x14ac:dyDescent="0.25">
      <c r="A77" s="201" t="s">
        <v>353</v>
      </c>
      <c r="B77" s="479"/>
    </row>
    <row r="78" spans="1:2" s="187" customFormat="1" ht="16.5" thickBot="1" x14ac:dyDescent="0.3">
      <c r="A78" s="212" t="s">
        <v>354</v>
      </c>
      <c r="B78" s="480"/>
    </row>
    <row r="81" spans="1:2" x14ac:dyDescent="0.25">
      <c r="A81" s="108"/>
      <c r="B81" s="109"/>
    </row>
    <row r="82" spans="1:2" x14ac:dyDescent="0.25">
      <c r="B82" s="110"/>
    </row>
    <row r="83" spans="1:2" x14ac:dyDescent="0.25">
      <c r="B83" s="11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2023-10-13T13:14:16Z</dcterms:modified>
</cp:coreProperties>
</file>